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13_ncr:1_{F1D2CB9C-E96F-4834-9223-D49354C8113B}" xr6:coauthVersionLast="47" xr6:coauthVersionMax="47" xr10:uidLastSave="{00000000-0000-0000-0000-000000000000}"/>
  <bookViews>
    <workbookView xWindow="0" yWindow="0" windowWidth="19200" windowHeight="11085" tabRatio="601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dHChO3qnsX98m73HBpbp2+dqllg=="/>
    </ext>
  </extLst>
</workbook>
</file>

<file path=xl/calcChain.xml><?xml version="1.0" encoding="utf-8"?>
<calcChain xmlns="http://schemas.openxmlformats.org/spreadsheetml/2006/main">
  <c r="M56" i="1" l="1"/>
  <c r="H56" i="1"/>
  <c r="M47" i="1"/>
  <c r="H47" i="1"/>
  <c r="G47" i="1"/>
  <c r="J42" i="1"/>
  <c r="H42" i="1"/>
  <c r="H33" i="1"/>
  <c r="G33" i="1"/>
  <c r="N29" i="1"/>
  <c r="M29" i="1"/>
  <c r="J29" i="1"/>
  <c r="H29" i="1"/>
  <c r="H21" i="1"/>
  <c r="G21" i="1"/>
  <c r="M16" i="1"/>
  <c r="G16" i="1"/>
  <c r="M7" i="1"/>
  <c r="H7" i="1"/>
  <c r="G7" i="1"/>
  <c r="M73" i="1" l="1"/>
  <c r="H73" i="1"/>
  <c r="J73" i="1"/>
  <c r="G73" i="1"/>
  <c r="E73" i="1" l="1"/>
</calcChain>
</file>

<file path=xl/sharedStrings.xml><?xml version="1.0" encoding="utf-8"?>
<sst xmlns="http://schemas.openxmlformats.org/spreadsheetml/2006/main" count="353" uniqueCount="145">
  <si>
    <t xml:space="preserve">Licence professionnelle Métiers des arts culinaires et des arts de la table </t>
  </si>
  <si>
    <t xml:space="preserve"> Responsable de Formation Jean Philippe Combeau</t>
  </si>
  <si>
    <t xml:space="preserve">Parcours </t>
  </si>
  <si>
    <t>Traiteur Evénementiel</t>
  </si>
  <si>
    <t>Secrétariat pédagogique Ouafa DJOULAIT</t>
  </si>
  <si>
    <t>Année 2025-2026</t>
  </si>
  <si>
    <t>répartition horaire</t>
  </si>
  <si>
    <t>Contrôle des Connaissances et des Compétences</t>
  </si>
  <si>
    <t>Niveau L3, Semestre 1 ou 2 ou Annualisée</t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</si>
  <si>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</si>
  <si>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</si>
  <si>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</si>
  <si>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</si>
  <si>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</si>
  <si>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</si>
  <si>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</si>
  <si>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</si>
  <si>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</si>
  <si>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</si>
  <si>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</si>
  <si>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</si>
  <si>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</si>
  <si>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</si>
  <si>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</si>
  <si>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</si>
  <si>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</si>
  <si>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</si>
  <si>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</si>
  <si>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</si>
  <si>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</si>
  <si>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</si>
  <si>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</si>
  <si>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</si>
  <si>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Répartition</t>
  </si>
  <si>
    <t>EC1.1 Offre agro-alimentaire</t>
  </si>
  <si>
    <t>CY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</si>
  <si>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</si>
  <si>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</si>
  <si>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</si>
  <si>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</si>
  <si>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</si>
  <si>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</si>
  <si>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</si>
  <si>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</si>
  <si>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</si>
  <si>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</si>
  <si>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</si>
  <si>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</si>
  <si>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</si>
  <si>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</si>
  <si>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</si>
  <si>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 (uniquement P3)</t>
  </si>
  <si>
    <t>EC3.2 Langues étrangères (anglais, espagnol) Uniquement P3)</t>
  </si>
  <si>
    <t>EC3.3 Logiciels de base (uiquement P3)</t>
  </si>
  <si>
    <t>EC3.4 Cyber-sécurité</t>
  </si>
  <si>
    <t>EC3.5 Communiquer à travers les réseaux sociaux</t>
  </si>
  <si>
    <t>EC3.6 Créer et exploiter un fichier client</t>
  </si>
  <si>
    <t>EC3.7 Éloquence, s’exprimer en public (uniquement P3)</t>
  </si>
  <si>
    <t>UE4 Projet tutoré</t>
  </si>
  <si>
    <t>EC4.1 Méthodologie et rédaction</t>
  </si>
  <si>
    <t>EC4.2  Mémoire et soutenance du projet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</si>
  <si>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</si>
  <si>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</si>
  <si>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</si>
  <si>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</si>
  <si>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</si>
  <si>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</si>
  <si>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</si>
  <si>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</si>
  <si>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et pratiques du tourisme durable et responsable</t>
  </si>
  <si>
    <t xml:space="preserve">EC5.6 Prise de fonction à l’international (Pitch challenge) </t>
  </si>
  <si>
    <t>EC5.7 Préparation à un projet lié à l'international</t>
  </si>
  <si>
    <t>EC5.8 Projet lié à l'international</t>
  </si>
  <si>
    <t>UE6 Période en entreprise (par parcours)</t>
  </si>
  <si>
    <t>EC 6.1 Préparation à l'entreprise</t>
  </si>
  <si>
    <t>EC6.2  Retour  et rapport d'expérience</t>
  </si>
  <si>
    <t>EC 6.3 Travail sur la posture et de la dynamique de groupe</t>
  </si>
  <si>
    <t>EC 6.4 Suivi des étudiants/apprentis et évaluation en entreprise</t>
  </si>
  <si>
    <t>UE7 Les métiers du traiteur évènementiel</t>
  </si>
  <si>
    <t>EC 7.1 Analyse des opérations traiteur</t>
  </si>
  <si>
    <t>EC 7.2 Etude comparative du marché traiteur</t>
  </si>
  <si>
    <t>EC.7.3 Outils et méthodes pour la vente et la production</t>
  </si>
  <si>
    <t>EC.7.4 Etude de marché</t>
  </si>
  <si>
    <t>EC.7.5 Stratégie et plan d'action marketing</t>
  </si>
  <si>
    <t>EC.7.6 Gestion de la relation client</t>
  </si>
  <si>
    <t>EC.7.7 Management avancé pour les traiteurs événementiels</t>
  </si>
  <si>
    <t>EC.7.8 Gérer l'innovation chez un traiteur événementiel</t>
  </si>
  <si>
    <t>UE8 Piloter une activité traiteur</t>
  </si>
  <si>
    <t>EC8.1 Création et commercialisation d'une offre de boisson avec dégustation</t>
  </si>
  <si>
    <t>CFA Médéric</t>
  </si>
  <si>
    <t>EC8.2 Nouvelles tendances</t>
  </si>
  <si>
    <t>EC8.3 Ambiance et scénographie florale</t>
  </si>
  <si>
    <t>EC8.4 Organisation de production et mise en place</t>
  </si>
  <si>
    <t>EC8.5 Connaissance des techniques  du métier de Chef de projet</t>
  </si>
  <si>
    <t>EC8.6 Connaissance des techniques du métier de chef de production</t>
  </si>
  <si>
    <t>EC8.7 Connaissance des produits et des matériels</t>
  </si>
  <si>
    <t>EC8.8 Sourcing et tendances</t>
  </si>
  <si>
    <t>EC8.9 Exploitation du Pixel traiteur (CY 46h CFA Médéric 20 h)</t>
  </si>
  <si>
    <t>CY/CFA</t>
  </si>
  <si>
    <t>EC8.10 Initiation à la photographie</t>
  </si>
  <si>
    <t>EC8.11 Etude de cas</t>
  </si>
  <si>
    <t>Total heures étudiant obligatoires "Acronyme"</t>
  </si>
  <si>
    <t>Modalités de Contrôle des Connaissances</t>
  </si>
  <si>
    <t>Licence Professionnelle Métiers des arts culinaires et des arts de la table</t>
  </si>
  <si>
    <t>Diplôme universitaire Métiers des arts culinaires et des arts de la table</t>
  </si>
  <si>
    <t>Parcours Traiteur Evénementiel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</si>
  <si>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</si>
  <si>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</si>
  <si>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Régle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</si>
  <si>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à l'année est calulée avec un 0/20</t>
  </si>
  <si>
    <r>
      <rPr>
        <b/>
        <sz val="10"/>
        <color theme="1"/>
        <rFont val="Calibri"/>
        <family val="2"/>
      </rPr>
      <t>Règle numéro 2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</si>
  <si>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</si>
  <si>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</si>
  <si>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</si>
  <si>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</si>
  <si>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</si>
  <si>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</si>
  <si>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</si>
  <si>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</si>
  <si>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</si>
  <si>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</si>
  <si>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Règles concernant la période en stage de Diplôme Universitaire</t>
  </si>
  <si>
    <t>Durée de la période en alternance Professionnel</t>
  </si>
  <si>
    <t>h</t>
  </si>
  <si>
    <t>Durée de la période en stage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</si>
  <si>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</si>
  <si>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</si>
  <si>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</si>
  <si>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</si>
  <si>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</si>
  <si>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</si>
  <si>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</si>
  <si>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Mode de validation du Diplôme Universitaire</t>
  </si>
  <si>
    <t>Les choix d'UE sont validés par l'équipe pédagogique, le Nb d'ECTS est égal à  60 pour l'année</t>
  </si>
  <si>
    <t>Le diplôme de Licence professionnelle repose sur la moyenne de l'année de LP</t>
  </si>
  <si>
    <t>Le Diplôme Iniversitaire repose sur la moyenne de l'année de DU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</si>
  <si>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</si>
  <si>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</si>
  <si>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</si>
  <si>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</si>
  <si>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</si>
  <si>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</si>
  <si>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du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</si>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</sst>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sz val="6"/>
      <color rgb="FF000000"/>
      <name val="Calibri"/>
      <family val="2"/>
    </font>
    <font>
      <b/>
      <i/>
      <sz val="11"/>
      <color theme="1"/>
      <name val="Helvetica Neue"/>
      <family val="2"/>
    </font>
    <font>
      <sz val="11"/>
      <color theme="1"/>
      <name val="Helvetica Neue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1"/>
      <name val="Calibri"/>
      <family val="2"/>
    </font>
    <font>
      <b/>
      <i/>
      <sz val="11"/>
      <name val="Helvetica Neue"/>
      <family val="2"/>
    </font>
    <font>
      <sz val="9"/>
      <name val="Helvetica Neue"/>
      <family val="2"/>
    </font>
    <font>
      <sz val="11"/>
      <name val="Helvetica Neue"/>
      <family val="2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i/>
      <sz val="12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i/>
      <sz val="9"/>
      <color theme="1"/>
      <name val="Calibri"/>
      <family val="2"/>
    </font>
    <font>
      <b/>
      <sz val="10"/>
      <color rgb="FFFF0000"/>
      <name val="Calibri"/>
      <family val="2"/>
    </font>
    <font>
      <sz val="11"/>
      <color rgb="FFFF0000"/>
      <name val="Calibri"/>
      <family val="2"/>
    </font>
    <font>
      <sz val="11"/>
      <color rgb="FFFF0000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0" fontId="1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49" fontId="9" fillId="3" borderId="12" xfId="0" applyNumberFormat="1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11" fillId="3" borderId="14" xfId="0" applyFont="1" applyFill="1" applyBorder="1" applyAlignment="1">
      <alignment horizontal="left" vertical="center"/>
    </xf>
    <xf numFmtId="49" fontId="12" fillId="3" borderId="12" xfId="0" applyNumberFormat="1" applyFont="1" applyFill="1" applyBorder="1" applyAlignment="1">
      <alignment horizontal="left" vertical="center" wrapText="1"/>
    </xf>
    <xf numFmtId="49" fontId="13" fillId="4" borderId="17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49" fontId="11" fillId="3" borderId="22" xfId="0" applyNumberFormat="1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4" xfId="0" applyFont="1" applyFill="1" applyBorder="1" applyAlignment="1">
      <alignment vertical="center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49" fontId="11" fillId="3" borderId="21" xfId="0" applyNumberFormat="1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9" fontId="11" fillId="3" borderId="23" xfId="0" applyNumberFormat="1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vertical="center"/>
    </xf>
    <xf numFmtId="0" fontId="10" fillId="3" borderId="29" xfId="0" applyFont="1" applyFill="1" applyBorder="1" applyAlignment="1">
      <alignment horizontal="center" vertical="center"/>
    </xf>
    <xf numFmtId="0" fontId="11" fillId="0" borderId="30" xfId="0" applyFont="1" applyBorder="1"/>
    <xf numFmtId="0" fontId="17" fillId="2" borderId="31" xfId="0" applyFont="1" applyFill="1" applyBorder="1" applyAlignment="1">
      <alignment vertical="center"/>
    </xf>
    <xf numFmtId="0" fontId="18" fillId="5" borderId="21" xfId="0" applyFont="1" applyFill="1" applyBorder="1" applyAlignment="1">
      <alignment vertical="center"/>
    </xf>
    <xf numFmtId="0" fontId="18" fillId="5" borderId="22" xfId="0" applyFont="1" applyFill="1" applyBorder="1" applyAlignment="1">
      <alignment vertical="center"/>
    </xf>
    <xf numFmtId="0" fontId="11" fillId="3" borderId="25" xfId="0" applyFont="1" applyFill="1" applyBorder="1" applyAlignment="1">
      <alignment vertical="center"/>
    </xf>
    <xf numFmtId="0" fontId="11" fillId="3" borderId="26" xfId="0" applyFont="1" applyFill="1" applyBorder="1" applyAlignment="1">
      <alignment vertical="center"/>
    </xf>
    <xf numFmtId="49" fontId="11" fillId="3" borderId="26" xfId="0" applyNumberFormat="1" applyFont="1" applyFill="1" applyBorder="1" applyAlignment="1">
      <alignment vertical="center"/>
    </xf>
    <xf numFmtId="0" fontId="11" fillId="3" borderId="27" xfId="0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49" fontId="11" fillId="3" borderId="25" xfId="0" applyNumberFormat="1" applyFont="1" applyFill="1" applyBorder="1" applyAlignment="1">
      <alignment horizontal="center" vertical="center"/>
    </xf>
    <xf numFmtId="49" fontId="11" fillId="3" borderId="26" xfId="0" applyNumberFormat="1" applyFont="1" applyFill="1" applyBorder="1" applyAlignment="1">
      <alignment horizontal="center" vertical="center"/>
    </xf>
    <xf numFmtId="9" fontId="11" fillId="3" borderId="27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horizontal="right" vertical="center"/>
    </xf>
    <xf numFmtId="0" fontId="19" fillId="3" borderId="12" xfId="0" applyFont="1" applyFill="1" applyBorder="1" applyAlignment="1">
      <alignment horizontal="center" vertical="center" wrapText="1"/>
    </xf>
    <xf numFmtId="0" fontId="11" fillId="0" borderId="35" xfId="0" applyFont="1" applyBorder="1"/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1" fillId="0" borderId="36" xfId="0" applyFont="1" applyBorder="1"/>
    <xf numFmtId="49" fontId="22" fillId="2" borderId="2" xfId="0" applyNumberFormat="1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right" vertical="center"/>
    </xf>
    <xf numFmtId="49" fontId="22" fillId="2" borderId="7" xfId="0" applyNumberFormat="1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4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49" fontId="26" fillId="2" borderId="9" xfId="0" applyNumberFormat="1" applyFont="1" applyFill="1" applyBorder="1" applyAlignment="1">
      <alignment horizontal="right" vertical="center"/>
    </xf>
    <xf numFmtId="0" fontId="26" fillId="2" borderId="11" xfId="0" applyFont="1" applyFill="1" applyBorder="1" applyAlignment="1">
      <alignment horizontal="right" vertical="center"/>
    </xf>
    <xf numFmtId="49" fontId="26" fillId="3" borderId="1" xfId="0" applyNumberFormat="1" applyFont="1" applyFill="1" applyBorder="1" applyAlignment="1">
      <alignment vertical="center"/>
    </xf>
    <xf numFmtId="0" fontId="26" fillId="3" borderId="2" xfId="0" applyFont="1" applyFill="1" applyBorder="1" applyAlignment="1">
      <alignment vertical="center"/>
    </xf>
    <xf numFmtId="0" fontId="26" fillId="3" borderId="4" xfId="0" applyFont="1" applyFill="1" applyBorder="1" applyAlignment="1">
      <alignment vertical="center"/>
    </xf>
    <xf numFmtId="49" fontId="22" fillId="3" borderId="12" xfId="0" applyNumberFormat="1" applyFont="1" applyFill="1" applyBorder="1" applyAlignment="1">
      <alignment vertical="center"/>
    </xf>
    <xf numFmtId="0" fontId="22" fillId="3" borderId="12" xfId="0" applyFont="1" applyFill="1" applyBorder="1" applyAlignment="1">
      <alignment vertical="center"/>
    </xf>
    <xf numFmtId="49" fontId="26" fillId="2" borderId="8" xfId="0" applyNumberFormat="1" applyFont="1" applyFill="1" applyBorder="1" applyAlignment="1">
      <alignment vertical="center"/>
    </xf>
    <xf numFmtId="0" fontId="26" fillId="2" borderId="8" xfId="0" applyFont="1" applyFill="1" applyBorder="1" applyAlignment="1">
      <alignment vertical="center"/>
    </xf>
    <xf numFmtId="0" fontId="26" fillId="2" borderId="9" xfId="0" applyFont="1" applyFill="1" applyBorder="1" applyAlignment="1">
      <alignment horizontal="right" vertical="center"/>
    </xf>
    <xf numFmtId="0" fontId="26" fillId="2" borderId="10" xfId="0" applyFont="1" applyFill="1" applyBorder="1" applyAlignment="1">
      <alignment horizontal="right" vertical="center"/>
    </xf>
    <xf numFmtId="49" fontId="26" fillId="3" borderId="13" xfId="0" applyNumberFormat="1" applyFont="1" applyFill="1" applyBorder="1" applyAlignment="1">
      <alignment vertical="center"/>
    </xf>
    <xf numFmtId="0" fontId="26" fillId="3" borderId="8" xfId="0" applyFont="1" applyFill="1" applyBorder="1" applyAlignment="1">
      <alignment vertical="center"/>
    </xf>
    <xf numFmtId="0" fontId="26" fillId="3" borderId="9" xfId="0" applyFont="1" applyFill="1" applyBorder="1" applyAlignment="1">
      <alignment vertical="center"/>
    </xf>
    <xf numFmtId="49" fontId="24" fillId="3" borderId="12" xfId="0" applyNumberFormat="1" applyFont="1" applyFill="1" applyBorder="1" applyAlignment="1">
      <alignment vertical="center"/>
    </xf>
    <xf numFmtId="0" fontId="25" fillId="3" borderId="12" xfId="0" applyFont="1" applyFill="1" applyBorder="1" applyAlignment="1">
      <alignment vertical="center"/>
    </xf>
    <xf numFmtId="49" fontId="24" fillId="3" borderId="14" xfId="0" applyNumberFormat="1" applyFont="1" applyFill="1" applyBorder="1" applyAlignment="1">
      <alignment vertical="center"/>
    </xf>
    <xf numFmtId="0" fontId="25" fillId="3" borderId="15" xfId="0" applyFont="1" applyFill="1" applyBorder="1" applyAlignment="1">
      <alignment vertical="center"/>
    </xf>
    <xf numFmtId="0" fontId="25" fillId="3" borderId="16" xfId="0" applyFont="1" applyFill="1" applyBorder="1" applyAlignment="1">
      <alignment vertical="center"/>
    </xf>
    <xf numFmtId="0" fontId="24" fillId="3" borderId="15" xfId="0" applyFont="1" applyFill="1" applyBorder="1" applyAlignment="1">
      <alignment vertical="center"/>
    </xf>
    <xf numFmtId="0" fontId="24" fillId="3" borderId="16" xfId="0" applyFont="1" applyFill="1" applyBorder="1" applyAlignment="1">
      <alignment vertical="center"/>
    </xf>
    <xf numFmtId="0" fontId="27" fillId="3" borderId="15" xfId="0" applyFont="1" applyFill="1" applyBorder="1" applyAlignment="1">
      <alignment horizontal="left" vertical="center"/>
    </xf>
    <xf numFmtId="0" fontId="27" fillId="3" borderId="16" xfId="0" applyFont="1" applyFill="1" applyBorder="1" applyAlignment="1">
      <alignment horizontal="left" vertical="center"/>
    </xf>
    <xf numFmtId="49" fontId="21" fillId="3" borderId="12" xfId="0" applyNumberFormat="1" applyFont="1" applyFill="1" applyBorder="1" applyAlignment="1">
      <alignment horizontal="left" vertical="center"/>
    </xf>
    <xf numFmtId="0" fontId="27" fillId="3" borderId="12" xfId="0" applyFont="1" applyFill="1" applyBorder="1" applyAlignment="1">
      <alignment horizontal="center" vertical="center" wrapText="1"/>
    </xf>
    <xf numFmtId="49" fontId="27" fillId="3" borderId="12" xfId="0" applyNumberFormat="1" applyFont="1" applyFill="1" applyBorder="1" applyAlignment="1">
      <alignment horizontal="center" vertical="center" wrapText="1"/>
    </xf>
    <xf numFmtId="49" fontId="25" fillId="3" borderId="14" xfId="0" applyNumberFormat="1" applyFont="1" applyFill="1" applyBorder="1" applyAlignment="1">
      <alignment horizontal="center" vertical="center"/>
    </xf>
    <xf numFmtId="49" fontId="25" fillId="3" borderId="15" xfId="0" applyNumberFormat="1" applyFont="1" applyFill="1" applyBorder="1" applyAlignment="1">
      <alignment horizontal="center" vertical="center"/>
    </xf>
    <xf numFmtId="49" fontId="25" fillId="3" borderId="16" xfId="0" applyNumberFormat="1" applyFont="1" applyFill="1" applyBorder="1" applyAlignment="1">
      <alignment horizontal="center" vertical="center" wrapText="1"/>
    </xf>
    <xf numFmtId="49" fontId="27" fillId="3" borderId="12" xfId="0" applyNumberFormat="1" applyFont="1" applyFill="1" applyBorder="1" applyAlignment="1">
      <alignment vertical="center"/>
    </xf>
    <xf numFmtId="49" fontId="27" fillId="3" borderId="14" xfId="0" applyNumberFormat="1" applyFont="1" applyFill="1" applyBorder="1" applyAlignment="1">
      <alignment horizontal="center" vertical="center"/>
    </xf>
    <xf numFmtId="49" fontId="27" fillId="3" borderId="15" xfId="0" applyNumberFormat="1" applyFont="1" applyFill="1" applyBorder="1" applyAlignment="1">
      <alignment horizontal="center" vertical="center"/>
    </xf>
    <xf numFmtId="49" fontId="27" fillId="3" borderId="16" xfId="0" applyNumberFormat="1" applyFont="1" applyFill="1" applyBorder="1" applyAlignment="1">
      <alignment horizontal="center" vertical="center"/>
    </xf>
    <xf numFmtId="49" fontId="27" fillId="3" borderId="14" xfId="0" applyNumberFormat="1" applyFont="1" applyFill="1" applyBorder="1" applyAlignment="1">
      <alignment horizontal="left" vertical="center" wrapText="1"/>
    </xf>
    <xf numFmtId="49" fontId="27" fillId="3" borderId="15" xfId="0" applyNumberFormat="1" applyFont="1" applyFill="1" applyBorder="1" applyAlignment="1">
      <alignment horizontal="left" vertical="center" wrapText="1"/>
    </xf>
    <xf numFmtId="49" fontId="27" fillId="3" borderId="16" xfId="0" applyNumberFormat="1" applyFont="1" applyFill="1" applyBorder="1" applyAlignment="1">
      <alignment horizontal="left" vertical="center" wrapText="1"/>
    </xf>
    <xf numFmtId="0" fontId="28" fillId="4" borderId="18" xfId="0" applyFont="1" applyFill="1" applyBorder="1" applyAlignment="1">
      <alignment vertical="center"/>
    </xf>
    <xf numFmtId="0" fontId="28" fillId="4" borderId="18" xfId="0" applyFont="1" applyFill="1" applyBorder="1" applyAlignment="1">
      <alignment horizontal="center" vertical="center" wrapText="1"/>
    </xf>
    <xf numFmtId="0" fontId="28" fillId="4" borderId="18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8" fillId="4" borderId="19" xfId="0" applyFont="1" applyFill="1" applyBorder="1" applyAlignment="1">
      <alignment horizontal="center" vertical="center"/>
    </xf>
    <xf numFmtId="49" fontId="28" fillId="2" borderId="22" xfId="0" applyNumberFormat="1" applyFont="1" applyFill="1" applyBorder="1" applyAlignment="1">
      <alignment vertical="center"/>
    </xf>
    <xf numFmtId="0" fontId="28" fillId="2" borderId="22" xfId="0" applyFont="1" applyFill="1" applyBorder="1" applyAlignment="1">
      <alignment vertical="center"/>
    </xf>
    <xf numFmtId="49" fontId="28" fillId="2" borderId="23" xfId="0" applyNumberFormat="1" applyFont="1" applyFill="1" applyBorder="1" applyAlignment="1">
      <alignment vertical="center"/>
    </xf>
    <xf numFmtId="0" fontId="28" fillId="2" borderId="24" xfId="0" applyFont="1" applyFill="1" applyBorder="1" applyAlignment="1">
      <alignment vertical="center"/>
    </xf>
    <xf numFmtId="0" fontId="28" fillId="2" borderId="21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vertical="center"/>
    </xf>
    <xf numFmtId="49" fontId="21" fillId="3" borderId="22" xfId="0" applyNumberFormat="1" applyFont="1" applyFill="1" applyBorder="1" applyAlignment="1">
      <alignment vertical="center"/>
    </xf>
    <xf numFmtId="0" fontId="21" fillId="3" borderId="23" xfId="0" applyFont="1" applyFill="1" applyBorder="1" applyAlignment="1">
      <alignment vertical="center"/>
    </xf>
    <xf numFmtId="0" fontId="21" fillId="3" borderId="24" xfId="0" applyFont="1" applyFill="1" applyBorder="1" applyAlignment="1">
      <alignment vertical="center"/>
    </xf>
    <xf numFmtId="0" fontId="25" fillId="3" borderId="24" xfId="0" applyFont="1" applyFill="1" applyBorder="1" applyAlignment="1">
      <alignment vertical="center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49" fontId="21" fillId="3" borderId="21" xfId="0" applyNumberFormat="1" applyFont="1" applyFill="1" applyBorder="1" applyAlignment="1">
      <alignment horizontal="center" vertical="center"/>
    </xf>
    <xf numFmtId="49" fontId="21" fillId="3" borderId="22" xfId="0" applyNumberFormat="1" applyFont="1" applyFill="1" applyBorder="1" applyAlignment="1">
      <alignment horizontal="center" vertical="center"/>
    </xf>
    <xf numFmtId="9" fontId="21" fillId="3" borderId="23" xfId="0" applyNumberFormat="1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vertical="center"/>
    </xf>
    <xf numFmtId="0" fontId="21" fillId="3" borderId="26" xfId="0" applyFont="1" applyFill="1" applyBorder="1" applyAlignment="1">
      <alignment vertical="center"/>
    </xf>
    <xf numFmtId="49" fontId="21" fillId="3" borderId="26" xfId="0" applyNumberFormat="1" applyFont="1" applyFill="1" applyBorder="1" applyAlignment="1">
      <alignment vertical="center"/>
    </xf>
    <xf numFmtId="0" fontId="21" fillId="3" borderId="27" xfId="0" applyFont="1" applyFill="1" applyBorder="1" applyAlignment="1">
      <alignment vertical="center"/>
    </xf>
    <xf numFmtId="0" fontId="21" fillId="3" borderId="28" xfId="0" applyFont="1" applyFill="1" applyBorder="1" applyAlignment="1">
      <alignment vertical="center"/>
    </xf>
    <xf numFmtId="0" fontId="21" fillId="3" borderId="25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27" xfId="0" applyFont="1" applyFill="1" applyBorder="1" applyAlignment="1">
      <alignment horizontal="center" vertical="center"/>
    </xf>
    <xf numFmtId="49" fontId="21" fillId="3" borderId="25" xfId="0" applyNumberFormat="1" applyFont="1" applyFill="1" applyBorder="1" applyAlignment="1">
      <alignment horizontal="center" vertical="center"/>
    </xf>
    <xf numFmtId="49" fontId="21" fillId="3" borderId="26" xfId="0" applyNumberFormat="1" applyFont="1" applyFill="1" applyBorder="1" applyAlignment="1">
      <alignment horizontal="center" vertical="center"/>
    </xf>
    <xf numFmtId="9" fontId="21" fillId="3" borderId="27" xfId="0" applyNumberFormat="1" applyFont="1" applyFill="1" applyBorder="1" applyAlignment="1">
      <alignment horizontal="center" vertical="center" wrapText="1"/>
    </xf>
    <xf numFmtId="49" fontId="28" fillId="2" borderId="18" xfId="0" applyNumberFormat="1" applyFont="1" applyFill="1" applyBorder="1" applyAlignment="1">
      <alignment vertical="center"/>
    </xf>
    <xf numFmtId="0" fontId="28" fillId="2" borderId="18" xfId="0" applyFont="1" applyFill="1" applyBorder="1" applyAlignment="1">
      <alignment vertical="center"/>
    </xf>
    <xf numFmtId="0" fontId="28" fillId="2" borderId="19" xfId="0" applyFont="1" applyFill="1" applyBorder="1" applyAlignment="1">
      <alignment vertical="center"/>
    </xf>
    <xf numFmtId="0" fontId="28" fillId="2" borderId="20" xfId="0" applyFont="1" applyFill="1" applyBorder="1" applyAlignment="1">
      <alignment vertical="center"/>
    </xf>
    <xf numFmtId="0" fontId="28" fillId="2" borderId="17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9" fillId="2" borderId="32" xfId="0" applyFont="1" applyFill="1" applyBorder="1" applyAlignment="1">
      <alignment vertical="center"/>
    </xf>
    <xf numFmtId="0" fontId="30" fillId="0" borderId="33" xfId="0" applyFont="1" applyBorder="1" applyAlignment="1">
      <alignment vertical="center"/>
    </xf>
    <xf numFmtId="0" fontId="29" fillId="2" borderId="32" xfId="0" applyFont="1" applyFill="1" applyBorder="1" applyAlignment="1">
      <alignment horizontal="center" vertical="center" wrapText="1"/>
    </xf>
    <xf numFmtId="0" fontId="29" fillId="2" borderId="32" xfId="0" applyFont="1" applyFill="1" applyBorder="1" applyAlignment="1">
      <alignment horizontal="center" vertical="center"/>
    </xf>
    <xf numFmtId="0" fontId="31" fillId="2" borderId="32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vertical="center"/>
    </xf>
    <xf numFmtId="0" fontId="31" fillId="5" borderId="23" xfId="0" applyFont="1" applyFill="1" applyBorder="1" applyAlignment="1">
      <alignment vertical="center"/>
    </xf>
    <xf numFmtId="0" fontId="31" fillId="0" borderId="24" xfId="0" applyFont="1" applyBorder="1" applyAlignment="1">
      <alignment vertical="center"/>
    </xf>
    <xf numFmtId="0" fontId="31" fillId="5" borderId="21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horizontal="center" vertical="center" wrapText="1"/>
    </xf>
    <xf numFmtId="0" fontId="31" fillId="5" borderId="23" xfId="0" applyFont="1" applyFill="1" applyBorder="1" applyAlignment="1">
      <alignment horizontal="center" vertical="center" wrapText="1"/>
    </xf>
    <xf numFmtId="0" fontId="31" fillId="5" borderId="21" xfId="0" applyFont="1" applyFill="1" applyBorder="1" applyAlignment="1">
      <alignment horizontal="center" vertical="center"/>
    </xf>
    <xf numFmtId="0" fontId="31" fillId="5" borderId="23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horizontal="center" vertical="center"/>
    </xf>
    <xf numFmtId="9" fontId="31" fillId="5" borderId="23" xfId="0" applyNumberFormat="1" applyFont="1" applyFill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/>
    </xf>
    <xf numFmtId="0" fontId="4" fillId="5" borderId="40" xfId="0" applyFont="1" applyFill="1" applyBorder="1"/>
    <xf numFmtId="0" fontId="33" fillId="5" borderId="41" xfId="0" applyFont="1" applyFill="1" applyBorder="1" applyAlignment="1">
      <alignment vertical="center"/>
    </xf>
    <xf numFmtId="0" fontId="4" fillId="5" borderId="42" xfId="0" applyFont="1" applyFill="1" applyBorder="1"/>
    <xf numFmtId="0" fontId="11" fillId="5" borderId="42" xfId="0" applyFont="1" applyFill="1" applyBorder="1" applyAlignment="1">
      <alignment horizontal="right" vertical="center"/>
    </xf>
    <xf numFmtId="0" fontId="11" fillId="5" borderId="42" xfId="0" applyFont="1" applyFill="1" applyBorder="1" applyAlignment="1">
      <alignment horizontal="center" vertical="center"/>
    </xf>
    <xf numFmtId="49" fontId="34" fillId="5" borderId="42" xfId="0" applyNumberFormat="1" applyFont="1" applyFill="1" applyBorder="1" applyAlignment="1">
      <alignment horizontal="right" vertical="center"/>
    </xf>
    <xf numFmtId="0" fontId="34" fillId="5" borderId="42" xfId="0" applyFont="1" applyFill="1" applyBorder="1" applyAlignment="1">
      <alignment horizontal="right" vertical="center"/>
    </xf>
    <xf numFmtId="0" fontId="35" fillId="5" borderId="42" xfId="0" applyFont="1" applyFill="1" applyBorder="1" applyAlignment="1">
      <alignment vertical="center"/>
    </xf>
    <xf numFmtId="49" fontId="36" fillId="5" borderId="42" xfId="0" applyNumberFormat="1" applyFont="1" applyFill="1" applyBorder="1" applyAlignment="1">
      <alignment horizontal="right" vertical="center"/>
    </xf>
    <xf numFmtId="0" fontId="36" fillId="5" borderId="42" xfId="0" applyFont="1" applyFill="1" applyBorder="1" applyAlignment="1">
      <alignment horizontal="right" vertical="center"/>
    </xf>
    <xf numFmtId="0" fontId="36" fillId="5" borderId="42" xfId="0" applyFont="1" applyFill="1" applyBorder="1" applyAlignment="1">
      <alignment horizontal="center" vertical="center"/>
    </xf>
    <xf numFmtId="0" fontId="36" fillId="5" borderId="42" xfId="0" applyFont="1" applyFill="1" applyBorder="1" applyAlignment="1">
      <alignment vertical="center"/>
    </xf>
    <xf numFmtId="49" fontId="36" fillId="5" borderId="42" xfId="0" applyNumberFormat="1" applyFont="1" applyFill="1" applyBorder="1" applyAlignment="1">
      <alignment horizontal="center" vertical="center"/>
    </xf>
    <xf numFmtId="0" fontId="37" fillId="5" borderId="42" xfId="0" applyFont="1" applyFill="1" applyBorder="1" applyAlignment="1">
      <alignment horizontal="center" vertical="center"/>
    </xf>
    <xf numFmtId="0" fontId="37" fillId="5" borderId="42" xfId="0" applyFont="1" applyFill="1" applyBorder="1" applyAlignment="1">
      <alignment horizontal="left" vertical="center"/>
    </xf>
    <xf numFmtId="0" fontId="32" fillId="5" borderId="42" xfId="0" applyFont="1" applyFill="1" applyBorder="1"/>
    <xf numFmtId="0" fontId="36" fillId="5" borderId="42" xfId="0" applyFont="1" applyFill="1" applyBorder="1" applyAlignment="1">
      <alignment horizontal="left" vertical="center"/>
    </xf>
    <xf numFmtId="49" fontId="36" fillId="5" borderId="42" xfId="0" applyNumberFormat="1" applyFont="1" applyFill="1" applyBorder="1" applyAlignment="1">
      <alignment horizontal="left" vertical="center"/>
    </xf>
    <xf numFmtId="0" fontId="36" fillId="5" borderId="42" xfId="0" applyFont="1" applyFill="1" applyBorder="1" applyAlignment="1">
      <alignment horizontal="left"/>
    </xf>
    <xf numFmtId="49" fontId="38" fillId="5" borderId="42" xfId="0" applyNumberFormat="1" applyFont="1" applyFill="1" applyBorder="1"/>
    <xf numFmtId="49" fontId="39" fillId="5" borderId="42" xfId="0" applyNumberFormat="1" applyFont="1" applyFill="1" applyBorder="1" applyAlignment="1">
      <alignment horizontal="right" vertical="center"/>
    </xf>
    <xf numFmtId="0" fontId="40" fillId="2" borderId="7" xfId="0" applyFont="1" applyFill="1" applyBorder="1" applyAlignment="1">
      <alignment vertical="center"/>
    </xf>
    <xf numFmtId="49" fontId="41" fillId="3" borderId="22" xfId="0" applyNumberFormat="1" applyFont="1" applyFill="1" applyBorder="1" applyAlignment="1">
      <alignment vertical="center"/>
    </xf>
    <xf numFmtId="0" fontId="41" fillId="3" borderId="23" xfId="0" applyFont="1" applyFill="1" applyBorder="1" applyAlignment="1">
      <alignment vertical="center"/>
    </xf>
    <xf numFmtId="0" fontId="42" fillId="0" borderId="24" xfId="0" applyFont="1" applyBorder="1" applyAlignment="1">
      <alignment vertical="center"/>
    </xf>
    <xf numFmtId="0" fontId="42" fillId="5" borderId="22" xfId="0" applyFont="1" applyFill="1" applyBorder="1" applyAlignment="1">
      <alignment vertical="center"/>
    </xf>
    <xf numFmtId="0" fontId="42" fillId="5" borderId="23" xfId="0" applyFont="1" applyFill="1" applyBorder="1" applyAlignment="1">
      <alignment vertical="center"/>
    </xf>
    <xf numFmtId="49" fontId="40" fillId="2" borderId="7" xfId="0" applyNumberFormat="1" applyFont="1" applyFill="1" applyBorder="1" applyAlignment="1">
      <alignment vertical="center"/>
    </xf>
    <xf numFmtId="49" fontId="33" fillId="2" borderId="37" xfId="0" applyNumberFormat="1" applyFont="1" applyFill="1" applyBorder="1" applyAlignment="1">
      <alignment horizontal="center" vertical="center"/>
    </xf>
    <xf numFmtId="0" fontId="36" fillId="5" borderId="43" xfId="0" applyFont="1" applyFill="1" applyBorder="1" applyAlignment="1">
      <alignment horizontal="center" vertical="center"/>
    </xf>
    <xf numFmtId="0" fontId="26" fillId="2" borderId="30" xfId="0" applyFont="1" applyFill="1" applyBorder="1" applyAlignment="1">
      <alignment horizontal="right" vertical="center"/>
    </xf>
    <xf numFmtId="49" fontId="26" fillId="3" borderId="14" xfId="0" applyNumberFormat="1" applyFont="1" applyFill="1" applyBorder="1" applyAlignment="1">
      <alignment horizontal="center" vertical="center"/>
    </xf>
    <xf numFmtId="0" fontId="8" fillId="0" borderId="15" xfId="0" applyFont="1" applyBorder="1" applyAlignment="1"/>
    <xf numFmtId="0" fontId="8" fillId="0" borderId="16" xfId="0" applyFont="1" applyBorder="1" applyAlignment="1"/>
    <xf numFmtId="0" fontId="10" fillId="3" borderId="30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/>
    <xf numFmtId="0" fontId="10" fillId="0" borderId="16" xfId="0" applyFont="1" applyBorder="1"/>
    <xf numFmtId="0" fontId="8" fillId="0" borderId="38" xfId="0" applyFont="1" applyBorder="1" applyAlignment="1"/>
    <xf numFmtId="0" fontId="8" fillId="0" borderId="39" xfId="0" applyFont="1" applyBorder="1" applyAlignment="1"/>
    <xf numFmtId="0" fontId="8" fillId="0" borderId="4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00"/>
  <sheetViews>
    <sheetView showGridLines="0" tabSelected="1" topLeftCell="A49" workbookViewId="0">
      <selection activeCell="D40" sqref="D40"/>
    </sheetView>
  </sheetViews>
  <sheetFormatPr defaultColWidth="12.625" defaultRowHeight="15" customHeight="1"/>
  <cols>
    <col min="1" max="1" width="1.625" customWidth="1"/>
    <col min="2" max="2" width="4" customWidth="1"/>
    <col min="3" max="3" width="4.125" customWidth="1"/>
    <col min="4" max="4" width="62.875" customWidth="1"/>
    <col min="5" max="5" width="11" customWidth="1"/>
    <col min="6" max="6" width="12.625" hidden="1" customWidth="1"/>
    <col min="7" max="9" width="4.125" customWidth="1"/>
    <col min="10" max="10" width="4.5" customWidth="1"/>
    <col min="11" max="12" width="12.62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625" hidden="1" customWidth="1"/>
  </cols>
  <sheetData>
    <row r="1" spans="1:21" ht="30" customHeight="1">
      <c r="A1" s="1"/>
      <c r="B1" s="69" t="s">
        <v>0</v>
      </c>
      <c r="C1" s="70"/>
      <c r="D1" s="70"/>
      <c r="E1" s="71"/>
      <c r="F1" s="72"/>
      <c r="G1" s="71"/>
      <c r="H1" s="71"/>
      <c r="I1" s="71"/>
      <c r="J1" s="71"/>
      <c r="K1" s="72"/>
      <c r="L1" s="72"/>
      <c r="M1" s="71"/>
      <c r="N1" s="71"/>
      <c r="O1" s="71"/>
      <c r="P1" s="71"/>
      <c r="Q1" s="71"/>
      <c r="R1" s="73" t="s">
        <v>1</v>
      </c>
      <c r="S1" s="2"/>
      <c r="T1" s="2"/>
      <c r="U1" s="3"/>
    </row>
    <row r="2" spans="1:21" ht="20.25" customHeight="1">
      <c r="A2" s="5"/>
      <c r="B2" s="74" t="s">
        <v>2</v>
      </c>
      <c r="C2" s="75"/>
      <c r="D2" s="74" t="s">
        <v>3</v>
      </c>
      <c r="E2" s="76"/>
      <c r="F2" s="76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 t="s">
        <v>4</v>
      </c>
      <c r="S2" s="6"/>
      <c r="T2" s="6"/>
      <c r="U2" s="7"/>
    </row>
    <row r="3" spans="1:21" ht="20.25" customHeight="1">
      <c r="A3" s="8"/>
      <c r="B3" s="219" t="s">
        <v>5</v>
      </c>
      <c r="C3" s="213"/>
      <c r="D3" s="213"/>
      <c r="E3" s="79"/>
      <c r="F3" s="222"/>
      <c r="G3" s="80" t="s">
        <v>6</v>
      </c>
      <c r="H3" s="81"/>
      <c r="I3" s="81"/>
      <c r="J3" s="82"/>
      <c r="K3" s="83" t="s">
        <v>7</v>
      </c>
      <c r="L3" s="84"/>
      <c r="M3" s="223" t="s">
        <v>7</v>
      </c>
      <c r="N3" s="224"/>
      <c r="O3" s="224"/>
      <c r="P3" s="224"/>
      <c r="Q3" s="224"/>
      <c r="R3" s="225"/>
      <c r="S3" s="9"/>
      <c r="T3" s="9"/>
      <c r="U3" s="9"/>
    </row>
    <row r="4" spans="1:21" ht="20.25" customHeight="1">
      <c r="A4" s="10"/>
      <c r="B4" s="85" t="s">
        <v>8</v>
      </c>
      <c r="C4" s="86"/>
      <c r="D4" s="85" t="s">
        <v>9</v>
      </c>
      <c r="E4" s="87"/>
      <c r="F4" s="88"/>
      <c r="G4" s="89" t="s">
        <v>10</v>
      </c>
      <c r="H4" s="90"/>
      <c r="I4" s="90"/>
      <c r="J4" s="91"/>
      <c r="K4" s="92" t="s">
        <v>11</v>
      </c>
      <c r="L4" s="93"/>
      <c r="M4" s="94" t="s">
        <v>12</v>
      </c>
      <c r="N4" s="95"/>
      <c r="O4" s="96"/>
      <c r="P4" s="94" t="s">
        <v>13</v>
      </c>
      <c r="Q4" s="97"/>
      <c r="R4" s="98"/>
      <c r="S4" s="11" t="s">
        <v>14</v>
      </c>
      <c r="T4" s="12"/>
      <c r="U4" s="12"/>
    </row>
    <row r="5" spans="1:21" ht="19.5" customHeight="1">
      <c r="A5" s="13"/>
      <c r="B5" s="99"/>
      <c r="C5" s="100"/>
      <c r="D5" s="101" t="s">
        <v>15</v>
      </c>
      <c r="E5" s="102"/>
      <c r="F5" s="103" t="s">
        <v>16</v>
      </c>
      <c r="G5" s="104" t="s">
        <v>17</v>
      </c>
      <c r="H5" s="105" t="s">
        <v>18</v>
      </c>
      <c r="I5" s="105" t="s">
        <v>19</v>
      </c>
      <c r="J5" s="106" t="s">
        <v>20</v>
      </c>
      <c r="K5" s="107" t="s">
        <v>21</v>
      </c>
      <c r="L5" s="107" t="s">
        <v>22</v>
      </c>
      <c r="M5" s="108" t="s">
        <v>23</v>
      </c>
      <c r="N5" s="109" t="s">
        <v>24</v>
      </c>
      <c r="O5" s="110" t="s">
        <v>25</v>
      </c>
      <c r="P5" s="111" t="s">
        <v>26</v>
      </c>
      <c r="Q5" s="112" t="s">
        <v>27</v>
      </c>
      <c r="R5" s="113" t="s">
        <v>28</v>
      </c>
      <c r="S5" s="14" t="s">
        <v>26</v>
      </c>
      <c r="T5" s="14" t="s">
        <v>27</v>
      </c>
      <c r="U5" s="14" t="s">
        <v>29</v>
      </c>
    </row>
    <row r="6" spans="1:21" ht="19.5" customHeight="1">
      <c r="A6" s="15" t="s">
        <v>30</v>
      </c>
      <c r="B6" s="114"/>
      <c r="C6" s="114"/>
      <c r="D6" s="114"/>
      <c r="E6" s="114"/>
      <c r="F6" s="114"/>
      <c r="G6" s="115"/>
      <c r="H6" s="115"/>
      <c r="I6" s="115"/>
      <c r="J6" s="115"/>
      <c r="K6" s="116"/>
      <c r="L6" s="116"/>
      <c r="M6" s="116"/>
      <c r="N6" s="116"/>
      <c r="O6" s="116"/>
      <c r="P6" s="117"/>
      <c r="Q6" s="117"/>
      <c r="R6" s="118"/>
      <c r="S6" s="16"/>
      <c r="T6" s="16"/>
      <c r="U6" s="17"/>
    </row>
    <row r="7" spans="1:21" ht="19.5" customHeight="1">
      <c r="A7" s="18"/>
      <c r="B7" s="119" t="s">
        <v>31</v>
      </c>
      <c r="C7" s="120"/>
      <c r="D7" s="121" t="s">
        <v>32</v>
      </c>
      <c r="E7" s="122" t="s">
        <v>33</v>
      </c>
      <c r="F7" s="122"/>
      <c r="G7" s="123">
        <f>G8+G9+G11+G12+G13+G14+G15</f>
        <v>38</v>
      </c>
      <c r="H7" s="124">
        <f>H10+H8+H9+H11+H12+H13+H15+H14</f>
        <v>14</v>
      </c>
      <c r="I7" s="124"/>
      <c r="J7" s="125"/>
      <c r="K7" s="126"/>
      <c r="L7" s="126"/>
      <c r="M7" s="127">
        <f>M8+M9+M10+M11+M12+M13+M14+M15</f>
        <v>8</v>
      </c>
      <c r="N7" s="128"/>
      <c r="O7" s="129"/>
      <c r="P7" s="130"/>
      <c r="Q7" s="131"/>
      <c r="R7" s="129"/>
      <c r="S7" s="19"/>
      <c r="T7" s="19"/>
      <c r="U7" s="20"/>
    </row>
    <row r="8" spans="1:21" ht="19.5" customHeight="1">
      <c r="A8" s="21"/>
      <c r="B8" s="132"/>
      <c r="C8" s="133" t="s">
        <v>34</v>
      </c>
      <c r="D8" s="134"/>
      <c r="E8" s="135" t="s">
        <v>35</v>
      </c>
      <c r="F8" s="136"/>
      <c r="G8" s="137">
        <v>5</v>
      </c>
      <c r="H8" s="138"/>
      <c r="I8" s="138"/>
      <c r="J8" s="139"/>
      <c r="K8" s="140"/>
      <c r="L8" s="140"/>
      <c r="M8" s="141">
        <v>1</v>
      </c>
      <c r="N8" s="142">
        <v>1</v>
      </c>
      <c r="O8" s="143"/>
      <c r="P8" s="144" t="s">
        <v>36</v>
      </c>
      <c r="Q8" s="145" t="s">
        <v>37</v>
      </c>
      <c r="R8" s="146">
        <v>1</v>
      </c>
      <c r="S8" s="30"/>
      <c r="T8" s="30"/>
      <c r="U8" s="37"/>
    </row>
    <row r="9" spans="1:21" ht="19.5" customHeight="1">
      <c r="A9" s="21"/>
      <c r="B9" s="132"/>
      <c r="C9" s="133" t="s">
        <v>38</v>
      </c>
      <c r="D9" s="134"/>
      <c r="E9" s="135" t="s">
        <v>35</v>
      </c>
      <c r="F9" s="136"/>
      <c r="G9" s="137">
        <v>3</v>
      </c>
      <c r="H9" s="138"/>
      <c r="I9" s="138"/>
      <c r="J9" s="139"/>
      <c r="K9" s="140"/>
      <c r="L9" s="140"/>
      <c r="M9" s="141">
        <v>1</v>
      </c>
      <c r="N9" s="142">
        <v>1</v>
      </c>
      <c r="O9" s="143"/>
      <c r="P9" s="144" t="s">
        <v>36</v>
      </c>
      <c r="Q9" s="145" t="s">
        <v>37</v>
      </c>
      <c r="R9" s="146">
        <v>1</v>
      </c>
      <c r="S9" s="30"/>
      <c r="T9" s="30"/>
      <c r="U9" s="37"/>
    </row>
    <row r="10" spans="1:21" ht="19.5" customHeight="1">
      <c r="A10" s="21"/>
      <c r="B10" s="132"/>
      <c r="C10" s="133" t="s">
        <v>39</v>
      </c>
      <c r="D10" s="134"/>
      <c r="E10" s="135" t="s">
        <v>35</v>
      </c>
      <c r="F10" s="136"/>
      <c r="G10" s="137"/>
      <c r="H10" s="138">
        <v>14</v>
      </c>
      <c r="I10" s="138"/>
      <c r="J10" s="139"/>
      <c r="K10" s="140"/>
      <c r="L10" s="140"/>
      <c r="M10" s="141">
        <v>1</v>
      </c>
      <c r="N10" s="142">
        <v>1</v>
      </c>
      <c r="O10" s="143"/>
      <c r="P10" s="144" t="s">
        <v>36</v>
      </c>
      <c r="Q10" s="145" t="s">
        <v>37</v>
      </c>
      <c r="R10" s="146">
        <v>1</v>
      </c>
      <c r="S10" s="30"/>
      <c r="T10" s="30"/>
      <c r="U10" s="37"/>
    </row>
    <row r="11" spans="1:21" ht="19.5" customHeight="1">
      <c r="A11" s="21"/>
      <c r="B11" s="132"/>
      <c r="C11" s="133" t="s">
        <v>40</v>
      </c>
      <c r="D11" s="134"/>
      <c r="E11" s="135" t="s">
        <v>35</v>
      </c>
      <c r="F11" s="136"/>
      <c r="G11" s="137">
        <v>10</v>
      </c>
      <c r="H11" s="138"/>
      <c r="I11" s="138"/>
      <c r="J11" s="139"/>
      <c r="K11" s="140"/>
      <c r="L11" s="140"/>
      <c r="M11" s="141">
        <v>1</v>
      </c>
      <c r="N11" s="142">
        <v>1</v>
      </c>
      <c r="O11" s="143"/>
      <c r="P11" s="144" t="s">
        <v>36</v>
      </c>
      <c r="Q11" s="145" t="s">
        <v>37</v>
      </c>
      <c r="R11" s="146">
        <v>1</v>
      </c>
      <c r="S11" s="30"/>
      <c r="T11" s="30"/>
      <c r="U11" s="37"/>
    </row>
    <row r="12" spans="1:21" ht="19.5" customHeight="1">
      <c r="A12" s="21"/>
      <c r="B12" s="132"/>
      <c r="C12" s="133" t="s">
        <v>41</v>
      </c>
      <c r="D12" s="134"/>
      <c r="E12" s="135" t="s">
        <v>35</v>
      </c>
      <c r="F12" s="136"/>
      <c r="G12" s="137">
        <v>5</v>
      </c>
      <c r="H12" s="138"/>
      <c r="I12" s="138"/>
      <c r="J12" s="139"/>
      <c r="K12" s="140"/>
      <c r="L12" s="140"/>
      <c r="M12" s="141">
        <v>1</v>
      </c>
      <c r="N12" s="142">
        <v>1</v>
      </c>
      <c r="O12" s="143"/>
      <c r="P12" s="144" t="s">
        <v>36</v>
      </c>
      <c r="Q12" s="145" t="s">
        <v>37</v>
      </c>
      <c r="R12" s="146">
        <v>1</v>
      </c>
      <c r="S12" s="30"/>
      <c r="T12" s="30"/>
      <c r="U12" s="37"/>
    </row>
    <row r="13" spans="1:21" ht="19.5" customHeight="1">
      <c r="A13" s="21"/>
      <c r="B13" s="132"/>
      <c r="C13" s="133" t="s">
        <v>42</v>
      </c>
      <c r="D13" s="134"/>
      <c r="E13" s="135" t="s">
        <v>35</v>
      </c>
      <c r="F13" s="136"/>
      <c r="G13" s="137">
        <v>5</v>
      </c>
      <c r="H13" s="138"/>
      <c r="I13" s="138"/>
      <c r="J13" s="139"/>
      <c r="K13" s="140"/>
      <c r="L13" s="140"/>
      <c r="M13" s="141">
        <v>1</v>
      </c>
      <c r="N13" s="142">
        <v>1</v>
      </c>
      <c r="O13" s="143"/>
      <c r="P13" s="144" t="s">
        <v>36</v>
      </c>
      <c r="Q13" s="145" t="s">
        <v>37</v>
      </c>
      <c r="R13" s="146">
        <v>1</v>
      </c>
      <c r="S13" s="30"/>
      <c r="T13" s="30"/>
      <c r="U13" s="37"/>
    </row>
    <row r="14" spans="1:21" ht="19.5" customHeight="1">
      <c r="A14" s="21"/>
      <c r="B14" s="132"/>
      <c r="C14" s="133" t="s">
        <v>43</v>
      </c>
      <c r="D14" s="134"/>
      <c r="E14" s="135" t="s">
        <v>35</v>
      </c>
      <c r="F14" s="136"/>
      <c r="G14" s="137">
        <v>5</v>
      </c>
      <c r="H14" s="138"/>
      <c r="I14" s="138"/>
      <c r="J14" s="139"/>
      <c r="K14" s="140"/>
      <c r="L14" s="140"/>
      <c r="M14" s="141">
        <v>1</v>
      </c>
      <c r="N14" s="142">
        <v>1</v>
      </c>
      <c r="O14" s="143"/>
      <c r="P14" s="144" t="s">
        <v>36</v>
      </c>
      <c r="Q14" s="145" t="s">
        <v>37</v>
      </c>
      <c r="R14" s="146">
        <v>1</v>
      </c>
      <c r="S14" s="30"/>
      <c r="T14" s="30"/>
      <c r="U14" s="37"/>
    </row>
    <row r="15" spans="1:21" ht="19.5" customHeight="1">
      <c r="A15" s="21"/>
      <c r="B15" s="132"/>
      <c r="C15" s="133" t="s">
        <v>44</v>
      </c>
      <c r="D15" s="134"/>
      <c r="E15" s="135" t="s">
        <v>35</v>
      </c>
      <c r="F15" s="136"/>
      <c r="G15" s="137">
        <v>5</v>
      </c>
      <c r="H15" s="138"/>
      <c r="I15" s="138"/>
      <c r="J15" s="139"/>
      <c r="K15" s="140"/>
      <c r="L15" s="140"/>
      <c r="M15" s="141">
        <v>1</v>
      </c>
      <c r="N15" s="142">
        <v>1</v>
      </c>
      <c r="O15" s="143"/>
      <c r="P15" s="144" t="s">
        <v>36</v>
      </c>
      <c r="Q15" s="145" t="s">
        <v>37</v>
      </c>
      <c r="R15" s="146">
        <v>1</v>
      </c>
      <c r="S15" s="30"/>
      <c r="T15" s="30"/>
      <c r="U15" s="37"/>
    </row>
    <row r="16" spans="1:21" ht="19.5" customHeight="1">
      <c r="A16" s="18"/>
      <c r="B16" s="119" t="s">
        <v>45</v>
      </c>
      <c r="C16" s="120"/>
      <c r="D16" s="147"/>
      <c r="E16" s="122"/>
      <c r="F16" s="136"/>
      <c r="G16" s="123">
        <f>G17+G18+G19+G20</f>
        <v>36</v>
      </c>
      <c r="H16" s="124"/>
      <c r="I16" s="124"/>
      <c r="J16" s="125"/>
      <c r="K16" s="126"/>
      <c r="L16" s="126"/>
      <c r="M16" s="127">
        <f>M17+M18+M19+M20</f>
        <v>5</v>
      </c>
      <c r="N16" s="128"/>
      <c r="O16" s="129"/>
      <c r="P16" s="130"/>
      <c r="Q16" s="131"/>
      <c r="R16" s="129"/>
      <c r="S16" s="19"/>
      <c r="T16" s="19"/>
      <c r="U16" s="20"/>
    </row>
    <row r="17" spans="1:21" ht="19.5" customHeight="1">
      <c r="A17" s="21"/>
      <c r="B17" s="132"/>
      <c r="C17" s="133" t="s">
        <v>46</v>
      </c>
      <c r="D17" s="134"/>
      <c r="E17" s="135" t="s">
        <v>35</v>
      </c>
      <c r="F17" s="122"/>
      <c r="G17" s="137">
        <v>12</v>
      </c>
      <c r="H17" s="138"/>
      <c r="I17" s="138"/>
      <c r="J17" s="139"/>
      <c r="K17" s="140"/>
      <c r="L17" s="140"/>
      <c r="M17" s="141">
        <v>1.5</v>
      </c>
      <c r="N17" s="142">
        <v>1.5</v>
      </c>
      <c r="O17" s="143"/>
      <c r="P17" s="144" t="s">
        <v>36</v>
      </c>
      <c r="Q17" s="145" t="s">
        <v>37</v>
      </c>
      <c r="R17" s="146">
        <v>1</v>
      </c>
      <c r="S17" s="30"/>
      <c r="T17" s="30"/>
      <c r="U17" s="37"/>
    </row>
    <row r="18" spans="1:21" ht="19.5" customHeight="1">
      <c r="A18" s="21"/>
      <c r="B18" s="132"/>
      <c r="C18" s="133" t="s">
        <v>47</v>
      </c>
      <c r="D18" s="134"/>
      <c r="E18" s="135" t="s">
        <v>35</v>
      </c>
      <c r="F18" s="122"/>
      <c r="G18" s="137">
        <v>12</v>
      </c>
      <c r="H18" s="138"/>
      <c r="I18" s="138"/>
      <c r="J18" s="139"/>
      <c r="K18" s="140"/>
      <c r="L18" s="140"/>
      <c r="M18" s="141">
        <v>1.5</v>
      </c>
      <c r="N18" s="142">
        <v>1.5</v>
      </c>
      <c r="O18" s="143"/>
      <c r="P18" s="144" t="s">
        <v>36</v>
      </c>
      <c r="Q18" s="145" t="s">
        <v>37</v>
      </c>
      <c r="R18" s="146">
        <v>1</v>
      </c>
      <c r="S18" s="30"/>
      <c r="T18" s="30"/>
      <c r="U18" s="37"/>
    </row>
    <row r="19" spans="1:21" ht="19.5" customHeight="1">
      <c r="A19" s="21"/>
      <c r="B19" s="132"/>
      <c r="C19" s="133" t="s">
        <v>48</v>
      </c>
      <c r="D19" s="134"/>
      <c r="E19" s="135" t="s">
        <v>35</v>
      </c>
      <c r="F19" s="122"/>
      <c r="G19" s="137">
        <v>6</v>
      </c>
      <c r="H19" s="138"/>
      <c r="I19" s="138"/>
      <c r="J19" s="139"/>
      <c r="K19" s="140"/>
      <c r="L19" s="140"/>
      <c r="M19" s="141">
        <v>1</v>
      </c>
      <c r="N19" s="142">
        <v>1</v>
      </c>
      <c r="O19" s="143"/>
      <c r="P19" s="144" t="s">
        <v>36</v>
      </c>
      <c r="Q19" s="145" t="s">
        <v>37</v>
      </c>
      <c r="R19" s="146">
        <v>1</v>
      </c>
      <c r="S19" s="30"/>
      <c r="T19" s="30"/>
      <c r="U19" s="37"/>
    </row>
    <row r="20" spans="1:21" ht="19.5" customHeight="1">
      <c r="A20" s="21"/>
      <c r="B20" s="132"/>
      <c r="C20" s="133" t="s">
        <v>49</v>
      </c>
      <c r="D20" s="134"/>
      <c r="E20" s="135" t="s">
        <v>35</v>
      </c>
      <c r="F20" s="136"/>
      <c r="G20" s="137">
        <v>6</v>
      </c>
      <c r="H20" s="138"/>
      <c r="I20" s="138"/>
      <c r="J20" s="139"/>
      <c r="K20" s="140"/>
      <c r="L20" s="140"/>
      <c r="M20" s="141">
        <v>1</v>
      </c>
      <c r="N20" s="142">
        <v>1</v>
      </c>
      <c r="O20" s="143"/>
      <c r="P20" s="144" t="s">
        <v>36</v>
      </c>
      <c r="Q20" s="145" t="s">
        <v>37</v>
      </c>
      <c r="R20" s="146">
        <v>1</v>
      </c>
      <c r="S20" s="30"/>
      <c r="T20" s="30"/>
      <c r="U20" s="37"/>
    </row>
    <row r="21" spans="1:21" ht="19.5" customHeight="1">
      <c r="A21" s="18"/>
      <c r="B21" s="119" t="s">
        <v>50</v>
      </c>
      <c r="C21" s="120"/>
      <c r="D21" s="147"/>
      <c r="E21" s="122"/>
      <c r="F21" s="136"/>
      <c r="G21" s="123">
        <f>G22+G25+G26+G27</f>
        <v>12</v>
      </c>
      <c r="H21" s="124">
        <f>H23+H24+H22+H25+H26+H27+H28</f>
        <v>84</v>
      </c>
      <c r="I21" s="124"/>
      <c r="J21" s="125"/>
      <c r="K21" s="126"/>
      <c r="L21" s="126"/>
      <c r="M21" s="127">
        <v>10</v>
      </c>
      <c r="N21" s="128"/>
      <c r="O21" s="129"/>
      <c r="P21" s="130"/>
      <c r="Q21" s="131"/>
      <c r="R21" s="129"/>
      <c r="S21" s="19"/>
      <c r="T21" s="19"/>
      <c r="U21" s="20"/>
    </row>
    <row r="22" spans="1:21" ht="19.5" customHeight="1">
      <c r="A22" s="21"/>
      <c r="B22" s="132"/>
      <c r="C22" s="133" t="s">
        <v>51</v>
      </c>
      <c r="D22" s="134"/>
      <c r="E22" s="135" t="s">
        <v>35</v>
      </c>
      <c r="F22" s="136"/>
      <c r="G22" s="137"/>
      <c r="H22" s="138">
        <v>10</v>
      </c>
      <c r="I22" s="138"/>
      <c r="J22" s="139"/>
      <c r="K22" s="140"/>
      <c r="L22" s="140"/>
      <c r="M22" s="141">
        <v>1</v>
      </c>
      <c r="N22" s="142">
        <v>1</v>
      </c>
      <c r="O22" s="143"/>
      <c r="P22" s="144" t="s">
        <v>36</v>
      </c>
      <c r="Q22" s="145" t="s">
        <v>37</v>
      </c>
      <c r="R22" s="146">
        <v>1</v>
      </c>
      <c r="S22" s="30"/>
      <c r="T22" s="30"/>
      <c r="U22" s="37"/>
    </row>
    <row r="23" spans="1:21" ht="19.5" customHeight="1">
      <c r="A23" s="21"/>
      <c r="B23" s="132"/>
      <c r="C23" s="133" t="s">
        <v>52</v>
      </c>
      <c r="D23" s="134"/>
      <c r="E23" s="135" t="s">
        <v>35</v>
      </c>
      <c r="F23" s="122"/>
      <c r="G23" s="137"/>
      <c r="H23" s="138">
        <v>62</v>
      </c>
      <c r="I23" s="138"/>
      <c r="J23" s="139"/>
      <c r="K23" s="140"/>
      <c r="L23" s="140"/>
      <c r="M23" s="141">
        <v>4</v>
      </c>
      <c r="N23" s="142">
        <v>4</v>
      </c>
      <c r="O23" s="143"/>
      <c r="P23" s="144" t="s">
        <v>36</v>
      </c>
      <c r="Q23" s="145" t="s">
        <v>37</v>
      </c>
      <c r="R23" s="146">
        <v>1</v>
      </c>
      <c r="S23" s="30"/>
      <c r="T23" s="30"/>
      <c r="U23" s="37"/>
    </row>
    <row r="24" spans="1:21" ht="19.5" customHeight="1">
      <c r="A24" s="21"/>
      <c r="B24" s="132"/>
      <c r="C24" s="133" t="s">
        <v>53</v>
      </c>
      <c r="D24" s="134"/>
      <c r="E24" s="135" t="s">
        <v>35</v>
      </c>
      <c r="F24" s="122"/>
      <c r="G24" s="137"/>
      <c r="H24" s="138">
        <v>6</v>
      </c>
      <c r="I24" s="138"/>
      <c r="J24" s="139"/>
      <c r="K24" s="140"/>
      <c r="L24" s="140"/>
      <c r="M24" s="141">
        <v>1</v>
      </c>
      <c r="N24" s="142">
        <v>1</v>
      </c>
      <c r="O24" s="143"/>
      <c r="P24" s="144" t="s">
        <v>36</v>
      </c>
      <c r="Q24" s="145" t="s">
        <v>37</v>
      </c>
      <c r="R24" s="146">
        <v>1</v>
      </c>
      <c r="S24" s="30"/>
      <c r="T24" s="30"/>
      <c r="U24" s="37"/>
    </row>
    <row r="25" spans="1:21" ht="19.5" customHeight="1">
      <c r="A25" s="21"/>
      <c r="B25" s="132"/>
      <c r="C25" s="133" t="s">
        <v>54</v>
      </c>
      <c r="D25" s="134"/>
      <c r="E25" s="135" t="s">
        <v>35</v>
      </c>
      <c r="F25" s="122"/>
      <c r="G25" s="137">
        <v>6</v>
      </c>
      <c r="H25" s="138"/>
      <c r="I25" s="138"/>
      <c r="J25" s="139"/>
      <c r="K25" s="140"/>
      <c r="L25" s="140"/>
      <c r="M25" s="141">
        <v>1</v>
      </c>
      <c r="N25" s="142">
        <v>1</v>
      </c>
      <c r="O25" s="143"/>
      <c r="P25" s="144" t="s">
        <v>36</v>
      </c>
      <c r="Q25" s="145" t="s">
        <v>37</v>
      </c>
      <c r="R25" s="146">
        <v>1</v>
      </c>
      <c r="S25" s="30"/>
      <c r="T25" s="30"/>
      <c r="U25" s="37"/>
    </row>
    <row r="26" spans="1:21" ht="19.5" customHeight="1">
      <c r="A26" s="21"/>
      <c r="B26" s="132"/>
      <c r="C26" s="133" t="s">
        <v>55</v>
      </c>
      <c r="D26" s="134"/>
      <c r="E26" s="135" t="s">
        <v>35</v>
      </c>
      <c r="F26" s="122"/>
      <c r="G26" s="137">
        <v>3</v>
      </c>
      <c r="H26" s="138"/>
      <c r="I26" s="138"/>
      <c r="J26" s="139"/>
      <c r="K26" s="140"/>
      <c r="L26" s="140"/>
      <c r="M26" s="141">
        <v>1</v>
      </c>
      <c r="N26" s="142">
        <v>1</v>
      </c>
      <c r="O26" s="143"/>
      <c r="P26" s="144" t="s">
        <v>36</v>
      </c>
      <c r="Q26" s="145" t="s">
        <v>37</v>
      </c>
      <c r="R26" s="146">
        <v>1</v>
      </c>
      <c r="S26" s="30"/>
      <c r="T26" s="30"/>
      <c r="U26" s="37"/>
    </row>
    <row r="27" spans="1:21" ht="19.5" customHeight="1">
      <c r="A27" s="21"/>
      <c r="B27" s="132"/>
      <c r="C27" s="133" t="s">
        <v>56</v>
      </c>
      <c r="D27" s="134"/>
      <c r="E27" s="135" t="s">
        <v>35</v>
      </c>
      <c r="F27" s="136"/>
      <c r="G27" s="137">
        <v>3</v>
      </c>
      <c r="H27" s="138"/>
      <c r="I27" s="138"/>
      <c r="J27" s="139"/>
      <c r="K27" s="140"/>
      <c r="L27" s="140"/>
      <c r="M27" s="141">
        <v>1</v>
      </c>
      <c r="N27" s="142">
        <v>1</v>
      </c>
      <c r="O27" s="143"/>
      <c r="P27" s="144" t="s">
        <v>36</v>
      </c>
      <c r="Q27" s="145" t="s">
        <v>37</v>
      </c>
      <c r="R27" s="146">
        <v>1</v>
      </c>
      <c r="S27" s="30"/>
      <c r="T27" s="30"/>
      <c r="U27" s="37"/>
    </row>
    <row r="28" spans="1:21" ht="19.5" customHeight="1">
      <c r="A28" s="38"/>
      <c r="B28" s="148"/>
      <c r="C28" s="149" t="s">
        <v>57</v>
      </c>
      <c r="D28" s="150"/>
      <c r="E28" s="151" t="s">
        <v>35</v>
      </c>
      <c r="F28" s="136"/>
      <c r="G28" s="152"/>
      <c r="H28" s="153">
        <v>6</v>
      </c>
      <c r="I28" s="153"/>
      <c r="J28" s="154"/>
      <c r="K28" s="155"/>
      <c r="L28" s="155"/>
      <c r="M28" s="156">
        <v>1</v>
      </c>
      <c r="N28" s="157">
        <v>1</v>
      </c>
      <c r="O28" s="158"/>
      <c r="P28" s="159" t="s">
        <v>36</v>
      </c>
      <c r="Q28" s="160" t="s">
        <v>37</v>
      </c>
      <c r="R28" s="161">
        <v>1</v>
      </c>
      <c r="S28" s="39"/>
      <c r="T28" s="39"/>
      <c r="U28" s="40"/>
    </row>
    <row r="29" spans="1:21" ht="19.5" customHeight="1">
      <c r="A29" s="41"/>
      <c r="B29" s="162" t="s">
        <v>58</v>
      </c>
      <c r="C29" s="163"/>
      <c r="D29" s="164"/>
      <c r="E29" s="165"/>
      <c r="F29" s="136"/>
      <c r="G29" s="166"/>
      <c r="H29" s="167">
        <f>H30+H31+H32</f>
        <v>6</v>
      </c>
      <c r="I29" s="167"/>
      <c r="J29" s="168">
        <f>J30+J31+J32</f>
        <v>60</v>
      </c>
      <c r="K29" s="169"/>
      <c r="L29" s="169"/>
      <c r="M29" s="170">
        <f t="shared" ref="M29:N29" si="0">M30+M31+M32</f>
        <v>7</v>
      </c>
      <c r="N29" s="171">
        <f t="shared" si="0"/>
        <v>7</v>
      </c>
      <c r="O29" s="172"/>
      <c r="P29" s="173"/>
      <c r="Q29" s="174"/>
      <c r="R29" s="172"/>
      <c r="S29" s="42"/>
      <c r="T29" s="42"/>
      <c r="U29" s="42"/>
    </row>
    <row r="30" spans="1:21" ht="19.5" customHeight="1">
      <c r="A30" s="21"/>
      <c r="B30" s="132"/>
      <c r="C30" s="133" t="s">
        <v>59</v>
      </c>
      <c r="D30" s="134"/>
      <c r="E30" s="135" t="s">
        <v>35</v>
      </c>
      <c r="F30" s="136"/>
      <c r="G30" s="137"/>
      <c r="H30" s="138">
        <v>6</v>
      </c>
      <c r="I30" s="138"/>
      <c r="J30" s="139"/>
      <c r="K30" s="140"/>
      <c r="L30" s="140"/>
      <c r="M30" s="141">
        <v>1</v>
      </c>
      <c r="N30" s="142">
        <v>1</v>
      </c>
      <c r="O30" s="143"/>
      <c r="P30" s="144" t="s">
        <v>36</v>
      </c>
      <c r="Q30" s="145" t="s">
        <v>37</v>
      </c>
      <c r="R30" s="146">
        <v>1</v>
      </c>
      <c r="S30" s="226"/>
      <c r="T30" s="226"/>
      <c r="U30" s="226"/>
    </row>
    <row r="31" spans="1:21" ht="19.5" customHeight="1">
      <c r="A31" s="21"/>
      <c r="B31" s="132"/>
      <c r="C31" s="133" t="s">
        <v>60</v>
      </c>
      <c r="D31" s="134"/>
      <c r="E31" s="135" t="s">
        <v>35</v>
      </c>
      <c r="F31" s="136"/>
      <c r="G31" s="137"/>
      <c r="H31" s="138"/>
      <c r="I31" s="138"/>
      <c r="J31" s="139">
        <v>20</v>
      </c>
      <c r="K31" s="140"/>
      <c r="L31" s="140"/>
      <c r="M31" s="141">
        <v>3</v>
      </c>
      <c r="N31" s="142">
        <v>3</v>
      </c>
      <c r="O31" s="143"/>
      <c r="P31" s="144" t="s">
        <v>36</v>
      </c>
      <c r="Q31" s="145" t="s">
        <v>61</v>
      </c>
      <c r="R31" s="146">
        <v>1</v>
      </c>
      <c r="S31" s="226"/>
      <c r="T31" s="226"/>
      <c r="U31" s="226"/>
    </row>
    <row r="32" spans="1:21" ht="19.5" customHeight="1">
      <c r="A32" s="21"/>
      <c r="B32" s="132"/>
      <c r="C32" s="133" t="s">
        <v>62</v>
      </c>
      <c r="D32" s="134"/>
      <c r="E32" s="135" t="s">
        <v>35</v>
      </c>
      <c r="F32" s="136"/>
      <c r="G32" s="137"/>
      <c r="H32" s="138"/>
      <c r="I32" s="138"/>
      <c r="J32" s="139">
        <v>40</v>
      </c>
      <c r="K32" s="140"/>
      <c r="L32" s="140"/>
      <c r="M32" s="141">
        <v>3</v>
      </c>
      <c r="N32" s="142">
        <v>3</v>
      </c>
      <c r="O32" s="143"/>
      <c r="P32" s="144" t="s">
        <v>36</v>
      </c>
      <c r="Q32" s="145" t="s">
        <v>63</v>
      </c>
      <c r="R32" s="146">
        <v>1</v>
      </c>
      <c r="S32" s="227"/>
      <c r="T32" s="227"/>
      <c r="U32" s="226"/>
    </row>
    <row r="33" spans="1:21" ht="19.5" customHeight="1">
      <c r="A33" s="18"/>
      <c r="B33" s="119" t="s">
        <v>64</v>
      </c>
      <c r="C33" s="120"/>
      <c r="D33" s="147"/>
      <c r="E33" s="122"/>
      <c r="F33" s="136"/>
      <c r="G33" s="123">
        <f>G34+G35+G37+G38+G39+G40+G41+G36</f>
        <v>34</v>
      </c>
      <c r="H33" s="124">
        <f>H34+H35+H37+H38+H39+H40+H41</f>
        <v>39</v>
      </c>
      <c r="I33" s="124"/>
      <c r="J33" s="125"/>
      <c r="K33" s="126"/>
      <c r="L33" s="126"/>
      <c r="M33" s="127">
        <v>7</v>
      </c>
      <c r="N33" s="128"/>
      <c r="O33" s="129"/>
      <c r="P33" s="130"/>
      <c r="Q33" s="131"/>
      <c r="R33" s="129"/>
      <c r="S33" s="43"/>
      <c r="T33" s="43"/>
      <c r="U33" s="43"/>
    </row>
    <row r="34" spans="1:21" ht="19.5" customHeight="1">
      <c r="A34" s="21"/>
      <c r="B34" s="132"/>
      <c r="C34" s="133" t="s">
        <v>65</v>
      </c>
      <c r="D34" s="134"/>
      <c r="E34" s="135" t="s">
        <v>35</v>
      </c>
      <c r="F34" s="136"/>
      <c r="G34" s="137">
        <v>3</v>
      </c>
      <c r="H34" s="138"/>
      <c r="I34" s="138"/>
      <c r="J34" s="139"/>
      <c r="K34" s="140"/>
      <c r="L34" s="140"/>
      <c r="M34" s="141">
        <v>1</v>
      </c>
      <c r="N34" s="142">
        <v>1</v>
      </c>
      <c r="O34" s="143"/>
      <c r="P34" s="144" t="s">
        <v>36</v>
      </c>
      <c r="Q34" s="145" t="s">
        <v>37</v>
      </c>
      <c r="R34" s="146">
        <v>1</v>
      </c>
      <c r="S34" s="43"/>
      <c r="T34" s="43"/>
      <c r="U34" s="43"/>
    </row>
    <row r="35" spans="1:21" ht="19.5" customHeight="1">
      <c r="A35" s="21"/>
      <c r="B35" s="132"/>
      <c r="C35" s="133" t="s">
        <v>66</v>
      </c>
      <c r="D35" s="134"/>
      <c r="E35" s="135" t="s">
        <v>35</v>
      </c>
      <c r="F35" s="136"/>
      <c r="G35" s="137">
        <v>6</v>
      </c>
      <c r="H35" s="138"/>
      <c r="I35" s="138"/>
      <c r="J35" s="139"/>
      <c r="K35" s="140"/>
      <c r="L35" s="140"/>
      <c r="M35" s="141">
        <v>1</v>
      </c>
      <c r="N35" s="142">
        <v>1</v>
      </c>
      <c r="O35" s="143"/>
      <c r="P35" s="144" t="s">
        <v>36</v>
      </c>
      <c r="Q35" s="145" t="s">
        <v>37</v>
      </c>
      <c r="R35" s="146">
        <v>1</v>
      </c>
      <c r="S35" s="43"/>
      <c r="T35" s="43"/>
      <c r="U35" s="43"/>
    </row>
    <row r="36" spans="1:21" ht="19.5" customHeight="1">
      <c r="A36" s="21"/>
      <c r="B36" s="132"/>
      <c r="C36" s="133" t="s">
        <v>67</v>
      </c>
      <c r="D36" s="134"/>
      <c r="E36" s="135" t="s">
        <v>35</v>
      </c>
      <c r="F36" s="136"/>
      <c r="G36" s="137">
        <v>9</v>
      </c>
      <c r="H36" s="138"/>
      <c r="I36" s="138"/>
      <c r="J36" s="139"/>
      <c r="K36" s="140"/>
      <c r="L36" s="140"/>
      <c r="M36" s="141">
        <v>1</v>
      </c>
      <c r="N36" s="142">
        <v>1</v>
      </c>
      <c r="O36" s="143"/>
      <c r="P36" s="144" t="s">
        <v>36</v>
      </c>
      <c r="Q36" s="145" t="s">
        <v>37</v>
      </c>
      <c r="R36" s="146">
        <v>1</v>
      </c>
      <c r="S36" s="43"/>
      <c r="T36" s="43"/>
      <c r="U36" s="43"/>
    </row>
    <row r="37" spans="1:21" ht="19.5" customHeight="1">
      <c r="A37" s="21"/>
      <c r="B37" s="132"/>
      <c r="C37" s="133" t="s">
        <v>68</v>
      </c>
      <c r="D37" s="134"/>
      <c r="E37" s="135" t="s">
        <v>35</v>
      </c>
      <c r="F37" s="136"/>
      <c r="G37" s="137">
        <v>3</v>
      </c>
      <c r="H37" s="138"/>
      <c r="I37" s="138"/>
      <c r="J37" s="139"/>
      <c r="K37" s="140"/>
      <c r="L37" s="140"/>
      <c r="M37" s="141">
        <v>1</v>
      </c>
      <c r="N37" s="142">
        <v>1</v>
      </c>
      <c r="O37" s="143"/>
      <c r="P37" s="144" t="s">
        <v>36</v>
      </c>
      <c r="Q37" s="145" t="s">
        <v>37</v>
      </c>
      <c r="R37" s="146">
        <v>1</v>
      </c>
      <c r="S37" s="43"/>
      <c r="T37" s="43"/>
      <c r="U37" s="43"/>
    </row>
    <row r="38" spans="1:21" ht="19.5" customHeight="1">
      <c r="A38" s="21"/>
      <c r="B38" s="132"/>
      <c r="C38" s="133" t="s">
        <v>69</v>
      </c>
      <c r="D38" s="134"/>
      <c r="E38" s="135" t="s">
        <v>35</v>
      </c>
      <c r="F38" s="136"/>
      <c r="G38" s="137">
        <v>3</v>
      </c>
      <c r="H38" s="138"/>
      <c r="I38" s="138"/>
      <c r="J38" s="139"/>
      <c r="K38" s="140"/>
      <c r="L38" s="140"/>
      <c r="M38" s="141">
        <v>0.5</v>
      </c>
      <c r="N38" s="142">
        <v>0.5</v>
      </c>
      <c r="O38" s="143"/>
      <c r="P38" s="144" t="s">
        <v>36</v>
      </c>
      <c r="Q38" s="145" t="s">
        <v>37</v>
      </c>
      <c r="R38" s="146">
        <v>1</v>
      </c>
      <c r="S38" s="43"/>
      <c r="T38" s="43"/>
      <c r="U38" s="43"/>
    </row>
    <row r="39" spans="1:21" ht="19.5" customHeight="1">
      <c r="A39" s="21"/>
      <c r="B39" s="132"/>
      <c r="C39" s="133" t="s">
        <v>70</v>
      </c>
      <c r="D39" s="134"/>
      <c r="E39" s="135" t="s">
        <v>35</v>
      </c>
      <c r="F39" s="136"/>
      <c r="G39" s="137">
        <v>10</v>
      </c>
      <c r="H39" s="138"/>
      <c r="I39" s="138"/>
      <c r="J39" s="139"/>
      <c r="K39" s="140"/>
      <c r="L39" s="140"/>
      <c r="M39" s="141">
        <v>0.5</v>
      </c>
      <c r="N39" s="142">
        <v>0.5</v>
      </c>
      <c r="O39" s="143"/>
      <c r="P39" s="144" t="s">
        <v>36</v>
      </c>
      <c r="Q39" s="145" t="s">
        <v>37</v>
      </c>
      <c r="R39" s="146">
        <v>1</v>
      </c>
      <c r="S39" s="43"/>
      <c r="T39" s="43"/>
      <c r="U39" s="43"/>
    </row>
    <row r="40" spans="1:21" ht="19.5" customHeight="1">
      <c r="A40" s="21"/>
      <c r="B40" s="132"/>
      <c r="C40" s="214" t="s">
        <v>71</v>
      </c>
      <c r="D40" s="215"/>
      <c r="E40" s="135" t="s">
        <v>35</v>
      </c>
      <c r="F40" s="136"/>
      <c r="G40" s="137"/>
      <c r="H40" s="138">
        <v>9</v>
      </c>
      <c r="I40" s="138"/>
      <c r="J40" s="139"/>
      <c r="K40" s="140"/>
      <c r="L40" s="140"/>
      <c r="M40" s="141">
        <v>1</v>
      </c>
      <c r="N40" s="142">
        <v>1</v>
      </c>
      <c r="O40" s="143"/>
      <c r="P40" s="144" t="s">
        <v>36</v>
      </c>
      <c r="Q40" s="145" t="s">
        <v>37</v>
      </c>
      <c r="R40" s="146">
        <v>1</v>
      </c>
      <c r="S40" s="43"/>
      <c r="T40" s="43"/>
      <c r="U40" s="43"/>
    </row>
    <row r="41" spans="1:21" ht="19.5" customHeight="1">
      <c r="A41" s="21"/>
      <c r="B41" s="132"/>
      <c r="C41" s="214" t="s">
        <v>72</v>
      </c>
      <c r="D41" s="215"/>
      <c r="E41" s="135" t="s">
        <v>35</v>
      </c>
      <c r="F41" s="136"/>
      <c r="G41" s="137"/>
      <c r="H41" s="138">
        <v>30</v>
      </c>
      <c r="I41" s="138"/>
      <c r="J41" s="139"/>
      <c r="K41" s="140"/>
      <c r="L41" s="140"/>
      <c r="M41" s="141">
        <v>1</v>
      </c>
      <c r="N41" s="142">
        <v>1</v>
      </c>
      <c r="O41" s="143"/>
      <c r="P41" s="144" t="s">
        <v>36</v>
      </c>
      <c r="Q41" s="145" t="s">
        <v>61</v>
      </c>
      <c r="R41" s="146">
        <v>1</v>
      </c>
      <c r="S41" s="43"/>
      <c r="T41" s="43"/>
      <c r="U41" s="43"/>
    </row>
    <row r="42" spans="1:21" ht="19.5" customHeight="1">
      <c r="A42" s="18"/>
      <c r="B42" s="119" t="s">
        <v>73</v>
      </c>
      <c r="C42" s="120"/>
      <c r="D42" s="147"/>
      <c r="E42" s="122"/>
      <c r="F42" s="136"/>
      <c r="G42" s="123"/>
      <c r="H42" s="124">
        <f>H43+H45+H46+H44</f>
        <v>13</v>
      </c>
      <c r="I42" s="124"/>
      <c r="J42" s="125">
        <f>J43+J45+J46</f>
        <v>10</v>
      </c>
      <c r="K42" s="126"/>
      <c r="L42" s="126"/>
      <c r="M42" s="127">
        <v>6</v>
      </c>
      <c r="N42" s="128"/>
      <c r="O42" s="129"/>
      <c r="P42" s="130"/>
      <c r="Q42" s="131"/>
      <c r="R42" s="129"/>
      <c r="S42" s="43"/>
      <c r="T42" s="43"/>
      <c r="U42" s="43"/>
    </row>
    <row r="43" spans="1:21" ht="19.5" customHeight="1">
      <c r="A43" s="21"/>
      <c r="B43" s="132"/>
      <c r="C43" s="133" t="s">
        <v>74</v>
      </c>
      <c r="D43" s="134"/>
      <c r="E43" s="135" t="s">
        <v>35</v>
      </c>
      <c r="F43" s="136"/>
      <c r="G43" s="137"/>
      <c r="H43" s="138">
        <v>3</v>
      </c>
      <c r="I43" s="138"/>
      <c r="J43" s="139"/>
      <c r="K43" s="140"/>
      <c r="L43" s="140"/>
      <c r="M43" s="141">
        <v>0.5</v>
      </c>
      <c r="N43" s="142">
        <v>0.5</v>
      </c>
      <c r="O43" s="143"/>
      <c r="P43" s="144" t="s">
        <v>36</v>
      </c>
      <c r="Q43" s="145" t="s">
        <v>37</v>
      </c>
      <c r="R43" s="146">
        <v>1</v>
      </c>
      <c r="S43" s="43"/>
      <c r="T43" s="43"/>
      <c r="U43" s="43"/>
    </row>
    <row r="44" spans="1:21" ht="19.5" customHeight="1">
      <c r="A44" s="21"/>
      <c r="B44" s="132"/>
      <c r="C44" s="133" t="s">
        <v>75</v>
      </c>
      <c r="D44" s="134"/>
      <c r="E44" s="135" t="s">
        <v>35</v>
      </c>
      <c r="F44" s="136"/>
      <c r="G44" s="137"/>
      <c r="H44" s="138">
        <v>6</v>
      </c>
      <c r="I44" s="138"/>
      <c r="J44" s="139"/>
      <c r="K44" s="140"/>
      <c r="L44" s="140"/>
      <c r="M44" s="141">
        <v>1</v>
      </c>
      <c r="N44" s="142">
        <v>1</v>
      </c>
      <c r="O44" s="143"/>
      <c r="P44" s="144" t="s">
        <v>36</v>
      </c>
      <c r="Q44" s="145" t="s">
        <v>37</v>
      </c>
      <c r="R44" s="146">
        <v>1</v>
      </c>
      <c r="S44" s="43"/>
      <c r="T44" s="43"/>
      <c r="U44" s="43"/>
    </row>
    <row r="45" spans="1:21" ht="19.5" customHeight="1">
      <c r="A45" s="21"/>
      <c r="B45" s="132"/>
      <c r="C45" s="133" t="s">
        <v>76</v>
      </c>
      <c r="D45" s="134"/>
      <c r="E45" s="135" t="s">
        <v>35</v>
      </c>
      <c r="F45" s="136"/>
      <c r="G45" s="137"/>
      <c r="H45" s="138">
        <v>4</v>
      </c>
      <c r="I45" s="138"/>
      <c r="J45" s="139"/>
      <c r="K45" s="140"/>
      <c r="L45" s="140"/>
      <c r="M45" s="141">
        <v>0.5</v>
      </c>
      <c r="N45" s="142">
        <v>0.5</v>
      </c>
      <c r="O45" s="143"/>
      <c r="P45" s="144" t="s">
        <v>36</v>
      </c>
      <c r="Q45" s="145" t="s">
        <v>37</v>
      </c>
      <c r="R45" s="146">
        <v>1</v>
      </c>
      <c r="S45" s="43"/>
      <c r="T45" s="43"/>
      <c r="U45" s="43"/>
    </row>
    <row r="46" spans="1:21" ht="19.5" customHeight="1">
      <c r="A46" s="21"/>
      <c r="B46" s="132"/>
      <c r="C46" s="133" t="s">
        <v>77</v>
      </c>
      <c r="D46" s="134"/>
      <c r="E46" s="135" t="s">
        <v>35</v>
      </c>
      <c r="F46" s="136"/>
      <c r="G46" s="137"/>
      <c r="H46" s="138"/>
      <c r="I46" s="138"/>
      <c r="J46" s="139">
        <v>10</v>
      </c>
      <c r="K46" s="140"/>
      <c r="L46" s="140"/>
      <c r="M46" s="141">
        <v>4</v>
      </c>
      <c r="N46" s="142">
        <v>4</v>
      </c>
      <c r="O46" s="143"/>
      <c r="P46" s="144" t="s">
        <v>36</v>
      </c>
      <c r="Q46" s="145" t="s">
        <v>37</v>
      </c>
      <c r="R46" s="146">
        <v>1</v>
      </c>
      <c r="S46" s="43"/>
      <c r="T46" s="43"/>
      <c r="U46" s="43"/>
    </row>
    <row r="47" spans="1:21" ht="19.5" customHeight="1">
      <c r="A47" s="44"/>
      <c r="B47" s="175" t="s">
        <v>78</v>
      </c>
      <c r="C47" s="175"/>
      <c r="D47" s="175"/>
      <c r="E47" s="175"/>
      <c r="F47" s="176"/>
      <c r="G47" s="177">
        <f>G50</f>
        <v>0</v>
      </c>
      <c r="H47" s="177">
        <f>H48+H49+H50+H52+H53+H54+H55+H51</f>
        <v>88</v>
      </c>
      <c r="I47" s="177"/>
      <c r="J47" s="177"/>
      <c r="K47" s="178"/>
      <c r="L47" s="178"/>
      <c r="M47" s="178">
        <f>M48+M49+M50+M51+M52+M53+M54+M55</f>
        <v>6</v>
      </c>
      <c r="N47" s="178"/>
      <c r="O47" s="178"/>
      <c r="P47" s="179"/>
      <c r="Q47" s="179"/>
      <c r="R47" s="180"/>
      <c r="S47" s="43"/>
      <c r="T47" s="43"/>
      <c r="U47" s="43"/>
    </row>
    <row r="48" spans="1:21" ht="19.5" customHeight="1">
      <c r="A48" s="45"/>
      <c r="B48" s="181"/>
      <c r="C48" s="182" t="s">
        <v>79</v>
      </c>
      <c r="D48" s="182"/>
      <c r="E48" s="183" t="s">
        <v>35</v>
      </c>
      <c r="F48" s="176"/>
      <c r="G48" s="184"/>
      <c r="H48" s="185">
        <v>12</v>
      </c>
      <c r="I48" s="185"/>
      <c r="J48" s="186"/>
      <c r="K48" s="187"/>
      <c r="L48" s="188"/>
      <c r="M48" s="187">
        <v>1</v>
      </c>
      <c r="N48" s="189">
        <v>1</v>
      </c>
      <c r="O48" s="188"/>
      <c r="P48" s="187" t="s">
        <v>36</v>
      </c>
      <c r="Q48" s="189" t="s">
        <v>37</v>
      </c>
      <c r="R48" s="190">
        <v>1</v>
      </c>
      <c r="S48" s="43"/>
      <c r="T48" s="43"/>
      <c r="U48" s="43"/>
    </row>
    <row r="49" spans="1:21" ht="19.5" customHeight="1">
      <c r="A49" s="45"/>
      <c r="B49" s="181"/>
      <c r="C49" s="182" t="s">
        <v>80</v>
      </c>
      <c r="D49" s="182"/>
      <c r="E49" s="183" t="s">
        <v>35</v>
      </c>
      <c r="F49" s="176"/>
      <c r="G49" s="184"/>
      <c r="H49" s="185">
        <v>10</v>
      </c>
      <c r="I49" s="185"/>
      <c r="J49" s="186"/>
      <c r="K49" s="187"/>
      <c r="L49" s="188"/>
      <c r="M49" s="187">
        <v>1</v>
      </c>
      <c r="N49" s="189">
        <v>1</v>
      </c>
      <c r="O49" s="188"/>
      <c r="P49" s="187" t="s">
        <v>36</v>
      </c>
      <c r="Q49" s="189" t="s">
        <v>37</v>
      </c>
      <c r="R49" s="190">
        <v>1</v>
      </c>
      <c r="S49" s="43"/>
      <c r="T49" s="43"/>
      <c r="U49" s="43"/>
    </row>
    <row r="50" spans="1:21" ht="19.5" customHeight="1">
      <c r="A50" s="45"/>
      <c r="B50" s="181"/>
      <c r="C50" s="182" t="s">
        <v>81</v>
      </c>
      <c r="D50" s="182"/>
      <c r="E50" s="183" t="s">
        <v>35</v>
      </c>
      <c r="F50" s="176"/>
      <c r="G50" s="184"/>
      <c r="H50" s="185">
        <v>12</v>
      </c>
      <c r="I50" s="185"/>
      <c r="J50" s="186"/>
      <c r="K50" s="187"/>
      <c r="L50" s="188"/>
      <c r="M50" s="187">
        <v>0.5</v>
      </c>
      <c r="N50" s="189">
        <v>0.5</v>
      </c>
      <c r="O50" s="188"/>
      <c r="P50" s="187" t="s">
        <v>36</v>
      </c>
      <c r="Q50" s="189" t="s">
        <v>37</v>
      </c>
      <c r="R50" s="190">
        <v>1</v>
      </c>
      <c r="S50" s="43"/>
      <c r="T50" s="43"/>
      <c r="U50" s="43"/>
    </row>
    <row r="51" spans="1:21" ht="19.5" customHeight="1">
      <c r="A51" s="45"/>
      <c r="B51" s="181"/>
      <c r="C51" s="182" t="s">
        <v>82</v>
      </c>
      <c r="D51" s="182"/>
      <c r="E51" s="183" t="s">
        <v>35</v>
      </c>
      <c r="F51" s="176"/>
      <c r="G51" s="184"/>
      <c r="H51" s="185">
        <v>8</v>
      </c>
      <c r="I51" s="185"/>
      <c r="J51" s="186"/>
      <c r="K51" s="187"/>
      <c r="L51" s="188"/>
      <c r="M51" s="187">
        <v>1</v>
      </c>
      <c r="N51" s="189">
        <v>1</v>
      </c>
      <c r="O51" s="188"/>
      <c r="P51" s="187" t="s">
        <v>36</v>
      </c>
      <c r="Q51" s="189" t="s">
        <v>37</v>
      </c>
      <c r="R51" s="190">
        <v>1</v>
      </c>
      <c r="S51" s="43"/>
      <c r="T51" s="43"/>
      <c r="U51" s="43"/>
    </row>
    <row r="52" spans="1:21" ht="19.5" customHeight="1">
      <c r="A52" s="45"/>
      <c r="B52" s="181"/>
      <c r="C52" s="182" t="s">
        <v>83</v>
      </c>
      <c r="D52" s="182"/>
      <c r="E52" s="183" t="s">
        <v>35</v>
      </c>
      <c r="F52" s="176"/>
      <c r="G52" s="184"/>
      <c r="H52" s="185">
        <v>12</v>
      </c>
      <c r="I52" s="185"/>
      <c r="J52" s="186"/>
      <c r="K52" s="187"/>
      <c r="L52" s="188"/>
      <c r="M52" s="187">
        <v>0.5</v>
      </c>
      <c r="N52" s="191">
        <v>0.5</v>
      </c>
      <c r="O52" s="188"/>
      <c r="P52" s="187" t="s">
        <v>36</v>
      </c>
      <c r="Q52" s="189" t="s">
        <v>37</v>
      </c>
      <c r="R52" s="190">
        <v>1</v>
      </c>
      <c r="S52" s="43"/>
      <c r="T52" s="43"/>
      <c r="U52" s="43"/>
    </row>
    <row r="53" spans="1:21" ht="19.5" customHeight="1">
      <c r="A53" s="45"/>
      <c r="B53" s="181"/>
      <c r="C53" s="182" t="s">
        <v>84</v>
      </c>
      <c r="D53" s="182"/>
      <c r="E53" s="183" t="s">
        <v>35</v>
      </c>
      <c r="F53" s="176"/>
      <c r="G53" s="184"/>
      <c r="H53" s="185">
        <v>5</v>
      </c>
      <c r="I53" s="185"/>
      <c r="J53" s="186"/>
      <c r="K53" s="187"/>
      <c r="L53" s="188"/>
      <c r="M53" s="187">
        <v>0.5</v>
      </c>
      <c r="N53" s="191">
        <v>0.5</v>
      </c>
      <c r="O53" s="188"/>
      <c r="P53" s="187" t="s">
        <v>36</v>
      </c>
      <c r="Q53" s="189" t="s">
        <v>37</v>
      </c>
      <c r="R53" s="190">
        <v>1</v>
      </c>
      <c r="S53" s="43"/>
      <c r="T53" s="43"/>
      <c r="U53" s="43"/>
    </row>
    <row r="54" spans="1:21" ht="19.5" customHeight="1">
      <c r="A54" s="45"/>
      <c r="B54" s="181"/>
      <c r="C54" s="182" t="s">
        <v>85</v>
      </c>
      <c r="D54" s="182"/>
      <c r="E54" s="183" t="s">
        <v>35</v>
      </c>
      <c r="F54" s="176"/>
      <c r="G54" s="184"/>
      <c r="H54" s="185">
        <v>15</v>
      </c>
      <c r="I54" s="185"/>
      <c r="J54" s="186"/>
      <c r="K54" s="187"/>
      <c r="L54" s="188"/>
      <c r="M54" s="187">
        <v>0.5</v>
      </c>
      <c r="N54" s="191">
        <v>0.5</v>
      </c>
      <c r="O54" s="188"/>
      <c r="P54" s="187" t="s">
        <v>36</v>
      </c>
      <c r="Q54" s="189" t="s">
        <v>37</v>
      </c>
      <c r="R54" s="190">
        <v>1</v>
      </c>
      <c r="S54" s="43"/>
      <c r="T54" s="43"/>
      <c r="U54" s="43"/>
    </row>
    <row r="55" spans="1:21" ht="19.5" customHeight="1">
      <c r="A55" s="45"/>
      <c r="B55" s="181"/>
      <c r="C55" s="182" t="s">
        <v>86</v>
      </c>
      <c r="D55" s="182"/>
      <c r="E55" s="183" t="s">
        <v>35</v>
      </c>
      <c r="F55" s="176"/>
      <c r="G55" s="184"/>
      <c r="H55" s="185">
        <v>14</v>
      </c>
      <c r="I55" s="185"/>
      <c r="J55" s="186"/>
      <c r="K55" s="187"/>
      <c r="L55" s="188"/>
      <c r="M55" s="187">
        <v>1</v>
      </c>
      <c r="N55" s="191">
        <v>1</v>
      </c>
      <c r="O55" s="188"/>
      <c r="P55" s="187" t="s">
        <v>36</v>
      </c>
      <c r="Q55" s="189" t="s">
        <v>37</v>
      </c>
      <c r="R55" s="190">
        <v>1</v>
      </c>
      <c r="S55" s="43"/>
      <c r="T55" s="43"/>
      <c r="U55" s="43"/>
    </row>
    <row r="56" spans="1:21" ht="19.5" customHeight="1">
      <c r="A56" s="44"/>
      <c r="B56" s="175" t="s">
        <v>87</v>
      </c>
      <c r="C56" s="175"/>
      <c r="D56" s="175"/>
      <c r="E56" s="175"/>
      <c r="F56" s="176"/>
      <c r="G56" s="177"/>
      <c r="H56" s="177">
        <f>H57+H58+H59+H60+H61+H62+H63+H64+H65+H67+H66</f>
        <v>161</v>
      </c>
      <c r="I56" s="177"/>
      <c r="J56" s="177"/>
      <c r="K56" s="178"/>
      <c r="L56" s="178"/>
      <c r="M56" s="178">
        <f>M57+M58+M59+M60+M61+M62+M63+M64+M65+M67+M66</f>
        <v>11</v>
      </c>
      <c r="N56" s="178"/>
      <c r="O56" s="178"/>
      <c r="P56" s="179"/>
      <c r="Q56" s="179"/>
      <c r="R56" s="180"/>
      <c r="S56" s="43"/>
      <c r="T56" s="43"/>
      <c r="U56" s="43"/>
    </row>
    <row r="57" spans="1:21" ht="19.5" customHeight="1">
      <c r="A57" s="45"/>
      <c r="B57" s="181"/>
      <c r="C57" s="182" t="s">
        <v>88</v>
      </c>
      <c r="D57" s="182"/>
      <c r="E57" s="216" t="s">
        <v>89</v>
      </c>
      <c r="F57" s="176"/>
      <c r="G57" s="184"/>
      <c r="H57" s="185">
        <v>6</v>
      </c>
      <c r="I57" s="185"/>
      <c r="J57" s="186"/>
      <c r="K57" s="187"/>
      <c r="L57" s="188"/>
      <c r="M57" s="187">
        <v>1</v>
      </c>
      <c r="N57" s="189">
        <v>1</v>
      </c>
      <c r="O57" s="188"/>
      <c r="P57" s="187" t="s">
        <v>36</v>
      </c>
      <c r="Q57" s="189" t="s">
        <v>37</v>
      </c>
      <c r="R57" s="190">
        <v>1</v>
      </c>
      <c r="S57" s="43"/>
      <c r="T57" s="43"/>
      <c r="U57" s="43"/>
    </row>
    <row r="58" spans="1:21" ht="19.5" customHeight="1">
      <c r="A58" s="45"/>
      <c r="B58" s="181"/>
      <c r="C58" s="182" t="s">
        <v>90</v>
      </c>
      <c r="D58" s="182"/>
      <c r="E58" s="183" t="s">
        <v>35</v>
      </c>
      <c r="F58" s="176"/>
      <c r="G58" s="184"/>
      <c r="H58" s="185">
        <v>4</v>
      </c>
      <c r="I58" s="185"/>
      <c r="J58" s="186"/>
      <c r="K58" s="187"/>
      <c r="L58" s="188"/>
      <c r="M58" s="187">
        <v>0.5</v>
      </c>
      <c r="N58" s="189">
        <v>0.5</v>
      </c>
      <c r="O58" s="188"/>
      <c r="P58" s="187" t="s">
        <v>36</v>
      </c>
      <c r="Q58" s="189" t="s">
        <v>37</v>
      </c>
      <c r="R58" s="190">
        <v>1</v>
      </c>
      <c r="S58" s="43"/>
      <c r="T58" s="43"/>
      <c r="U58" s="43"/>
    </row>
    <row r="59" spans="1:21" ht="19.5" customHeight="1">
      <c r="A59" s="45"/>
      <c r="B59" s="181"/>
      <c r="C59" s="182" t="s">
        <v>91</v>
      </c>
      <c r="D59" s="182"/>
      <c r="E59" s="183" t="s">
        <v>35</v>
      </c>
      <c r="F59" s="176"/>
      <c r="G59" s="184"/>
      <c r="H59" s="185">
        <v>10</v>
      </c>
      <c r="I59" s="185"/>
      <c r="J59" s="186"/>
      <c r="K59" s="187"/>
      <c r="L59" s="188"/>
      <c r="M59" s="187">
        <v>1</v>
      </c>
      <c r="N59" s="189">
        <v>1</v>
      </c>
      <c r="O59" s="188"/>
      <c r="P59" s="187" t="s">
        <v>36</v>
      </c>
      <c r="Q59" s="189" t="s">
        <v>37</v>
      </c>
      <c r="R59" s="190">
        <v>1</v>
      </c>
      <c r="S59" s="43"/>
      <c r="T59" s="43"/>
      <c r="U59" s="43"/>
    </row>
    <row r="60" spans="1:21" ht="19.5" customHeight="1">
      <c r="A60" s="46"/>
      <c r="B60" s="181"/>
      <c r="C60" s="182" t="s">
        <v>92</v>
      </c>
      <c r="D60" s="182"/>
      <c r="E60" s="183" t="s">
        <v>35</v>
      </c>
      <c r="F60" s="176"/>
      <c r="G60" s="184"/>
      <c r="H60" s="185">
        <v>10</v>
      </c>
      <c r="I60" s="185"/>
      <c r="J60" s="186"/>
      <c r="K60" s="187"/>
      <c r="L60" s="188"/>
      <c r="M60" s="187">
        <v>1</v>
      </c>
      <c r="N60" s="189">
        <v>1</v>
      </c>
      <c r="O60" s="188"/>
      <c r="P60" s="187" t="s">
        <v>36</v>
      </c>
      <c r="Q60" s="189" t="s">
        <v>37</v>
      </c>
      <c r="R60" s="190">
        <v>1</v>
      </c>
      <c r="S60" s="43"/>
      <c r="T60" s="43"/>
      <c r="U60" s="43"/>
    </row>
    <row r="61" spans="1:21" ht="19.5" customHeight="1">
      <c r="A61" s="46"/>
      <c r="B61" s="181"/>
      <c r="C61" s="182" t="s">
        <v>93</v>
      </c>
      <c r="D61" s="182"/>
      <c r="E61" s="183" t="s">
        <v>35</v>
      </c>
      <c r="F61" s="176"/>
      <c r="G61" s="184"/>
      <c r="H61" s="185">
        <v>16</v>
      </c>
      <c r="I61" s="185"/>
      <c r="J61" s="186"/>
      <c r="K61" s="187"/>
      <c r="L61" s="188"/>
      <c r="M61" s="187">
        <v>1</v>
      </c>
      <c r="N61" s="189">
        <v>1</v>
      </c>
      <c r="O61" s="188"/>
      <c r="P61" s="187" t="s">
        <v>36</v>
      </c>
      <c r="Q61" s="189" t="s">
        <v>37</v>
      </c>
      <c r="R61" s="190">
        <v>1</v>
      </c>
      <c r="S61" s="43"/>
      <c r="T61" s="43"/>
      <c r="U61" s="43"/>
    </row>
    <row r="62" spans="1:21" ht="19.5" customHeight="1">
      <c r="A62" s="46"/>
      <c r="B62" s="181"/>
      <c r="C62" s="182" t="s">
        <v>94</v>
      </c>
      <c r="D62" s="182"/>
      <c r="E62" s="183" t="s">
        <v>35</v>
      </c>
      <c r="F62" s="176"/>
      <c r="G62" s="184"/>
      <c r="H62" s="185">
        <v>16</v>
      </c>
      <c r="I62" s="185"/>
      <c r="J62" s="186"/>
      <c r="K62" s="187"/>
      <c r="L62" s="188"/>
      <c r="M62" s="187">
        <v>1</v>
      </c>
      <c r="N62" s="189">
        <v>1</v>
      </c>
      <c r="O62" s="188"/>
      <c r="P62" s="187" t="s">
        <v>36</v>
      </c>
      <c r="Q62" s="189" t="s">
        <v>37</v>
      </c>
      <c r="R62" s="190">
        <v>1</v>
      </c>
      <c r="S62" s="43"/>
      <c r="T62" s="43"/>
      <c r="U62" s="43"/>
    </row>
    <row r="63" spans="1:21" ht="19.5" customHeight="1">
      <c r="A63" s="46"/>
      <c r="B63" s="181"/>
      <c r="C63" s="182" t="s">
        <v>95</v>
      </c>
      <c r="D63" s="182"/>
      <c r="E63" s="183" t="s">
        <v>35</v>
      </c>
      <c r="F63" s="176"/>
      <c r="G63" s="184"/>
      <c r="H63" s="185">
        <v>10</v>
      </c>
      <c r="I63" s="185"/>
      <c r="J63" s="186"/>
      <c r="K63" s="187"/>
      <c r="L63" s="188"/>
      <c r="M63" s="187">
        <v>0.5</v>
      </c>
      <c r="N63" s="189">
        <v>0.5</v>
      </c>
      <c r="O63" s="188"/>
      <c r="P63" s="187" t="s">
        <v>36</v>
      </c>
      <c r="Q63" s="189" t="s">
        <v>37</v>
      </c>
      <c r="R63" s="190">
        <v>1</v>
      </c>
      <c r="S63" s="43"/>
      <c r="T63" s="43"/>
      <c r="U63" s="43"/>
    </row>
    <row r="64" spans="1:21" ht="19.5" customHeight="1">
      <c r="A64" s="46"/>
      <c r="B64" s="181"/>
      <c r="C64" s="182" t="s">
        <v>96</v>
      </c>
      <c r="D64" s="182"/>
      <c r="E64" s="183" t="s">
        <v>35</v>
      </c>
      <c r="F64" s="176"/>
      <c r="G64" s="184"/>
      <c r="H64" s="185">
        <v>7</v>
      </c>
      <c r="I64" s="185"/>
      <c r="J64" s="186"/>
      <c r="K64" s="187"/>
      <c r="L64" s="188"/>
      <c r="M64" s="187">
        <v>1</v>
      </c>
      <c r="N64" s="189">
        <v>1</v>
      </c>
      <c r="O64" s="188"/>
      <c r="P64" s="187" t="s">
        <v>36</v>
      </c>
      <c r="Q64" s="189" t="s">
        <v>37</v>
      </c>
      <c r="R64" s="190">
        <v>1</v>
      </c>
      <c r="S64" s="43"/>
      <c r="T64" s="43"/>
      <c r="U64" s="43"/>
    </row>
    <row r="65" spans="1:21" ht="19.5" customHeight="1">
      <c r="A65" s="46"/>
      <c r="B65" s="181"/>
      <c r="C65" s="217" t="s">
        <v>97</v>
      </c>
      <c r="D65" s="218"/>
      <c r="E65" s="216" t="s">
        <v>98</v>
      </c>
      <c r="F65" s="176"/>
      <c r="G65" s="184"/>
      <c r="H65" s="185">
        <v>66</v>
      </c>
      <c r="I65" s="185"/>
      <c r="J65" s="186"/>
      <c r="K65" s="187"/>
      <c r="L65" s="188"/>
      <c r="M65" s="187">
        <v>2</v>
      </c>
      <c r="N65" s="189">
        <v>2</v>
      </c>
      <c r="O65" s="188"/>
      <c r="P65" s="187" t="s">
        <v>36</v>
      </c>
      <c r="Q65" s="189" t="s">
        <v>37</v>
      </c>
      <c r="R65" s="190">
        <v>1</v>
      </c>
      <c r="S65" s="43"/>
      <c r="T65" s="43"/>
      <c r="U65" s="43"/>
    </row>
    <row r="66" spans="1:21" ht="19.5" customHeight="1">
      <c r="A66" s="46"/>
      <c r="B66" s="181"/>
      <c r="C66" s="181" t="s">
        <v>99</v>
      </c>
      <c r="D66" s="182"/>
      <c r="E66" s="183" t="s">
        <v>35</v>
      </c>
      <c r="F66" s="176"/>
      <c r="G66" s="184"/>
      <c r="H66" s="185">
        <v>8</v>
      </c>
      <c r="I66" s="185"/>
      <c r="J66" s="186"/>
      <c r="K66" s="187"/>
      <c r="L66" s="188"/>
      <c r="M66" s="187">
        <v>1</v>
      </c>
      <c r="N66" s="189">
        <v>1</v>
      </c>
      <c r="O66" s="188"/>
      <c r="P66" s="187" t="s">
        <v>36</v>
      </c>
      <c r="Q66" s="189" t="s">
        <v>37</v>
      </c>
      <c r="R66" s="190">
        <v>1</v>
      </c>
      <c r="S66" s="43"/>
      <c r="T66" s="43"/>
      <c r="U66" s="43"/>
    </row>
    <row r="67" spans="1:21" ht="19.5" customHeight="1">
      <c r="A67" s="46"/>
      <c r="B67" s="181"/>
      <c r="C67" s="181" t="s">
        <v>100</v>
      </c>
      <c r="D67" s="182"/>
      <c r="E67" s="183" t="s">
        <v>35</v>
      </c>
      <c r="F67" s="176"/>
      <c r="G67" s="184"/>
      <c r="H67" s="185">
        <v>8</v>
      </c>
      <c r="I67" s="185"/>
      <c r="J67" s="186"/>
      <c r="K67" s="187"/>
      <c r="L67" s="188"/>
      <c r="M67" s="187">
        <v>1</v>
      </c>
      <c r="N67" s="189">
        <v>1</v>
      </c>
      <c r="O67" s="188"/>
      <c r="P67" s="187" t="s">
        <v>36</v>
      </c>
      <c r="Q67" s="189" t="s">
        <v>37</v>
      </c>
      <c r="R67" s="190">
        <v>1</v>
      </c>
      <c r="S67" s="43"/>
      <c r="T67" s="43"/>
      <c r="U67" s="43"/>
    </row>
    <row r="68" spans="1:21" ht="19.5" customHeight="1">
      <c r="A68" s="21"/>
      <c r="B68" s="22"/>
      <c r="C68" s="23"/>
      <c r="D68" s="24"/>
      <c r="E68" s="25"/>
      <c r="F68" s="26"/>
      <c r="G68" s="27"/>
      <c r="H68" s="28"/>
      <c r="I68" s="28"/>
      <c r="J68" s="29"/>
      <c r="K68" s="30"/>
      <c r="L68" s="30"/>
      <c r="M68" s="31"/>
      <c r="N68" s="32"/>
      <c r="O68" s="33"/>
      <c r="P68" s="34"/>
      <c r="Q68" s="35"/>
      <c r="R68" s="36"/>
      <c r="S68" s="43"/>
      <c r="T68" s="43"/>
      <c r="U68" s="43"/>
    </row>
    <row r="69" spans="1:21" ht="19.5" customHeight="1">
      <c r="A69" s="21"/>
      <c r="B69" s="22"/>
      <c r="C69" s="23"/>
      <c r="D69" s="24"/>
      <c r="E69" s="25"/>
      <c r="F69" s="26"/>
      <c r="G69" s="27"/>
      <c r="H69" s="28"/>
      <c r="I69" s="28"/>
      <c r="J69" s="29"/>
      <c r="K69" s="30"/>
      <c r="L69" s="30"/>
      <c r="M69" s="31"/>
      <c r="N69" s="32"/>
      <c r="O69" s="33"/>
      <c r="P69" s="34"/>
      <c r="Q69" s="35"/>
      <c r="R69" s="36"/>
      <c r="S69" s="43"/>
      <c r="T69" s="43"/>
      <c r="U69" s="43"/>
    </row>
    <row r="70" spans="1:21" ht="19.5" customHeight="1">
      <c r="A70" s="21"/>
      <c r="B70" s="22"/>
      <c r="C70" s="23"/>
      <c r="D70" s="24"/>
      <c r="E70" s="25"/>
      <c r="F70" s="26"/>
      <c r="G70" s="27"/>
      <c r="H70" s="28"/>
      <c r="I70" s="28"/>
      <c r="J70" s="29"/>
      <c r="K70" s="30"/>
      <c r="L70" s="30"/>
      <c r="M70" s="31"/>
      <c r="N70" s="32"/>
      <c r="O70" s="33"/>
      <c r="P70" s="34"/>
      <c r="Q70" s="35"/>
      <c r="R70" s="36"/>
      <c r="S70" s="43"/>
      <c r="T70" s="43"/>
      <c r="U70" s="43"/>
    </row>
    <row r="71" spans="1:21" ht="19.5" customHeight="1">
      <c r="A71" s="21"/>
      <c r="B71" s="22"/>
      <c r="C71" s="23"/>
      <c r="D71" s="24"/>
      <c r="E71" s="25"/>
      <c r="F71" s="26"/>
      <c r="G71" s="27"/>
      <c r="H71" s="28"/>
      <c r="I71" s="28"/>
      <c r="J71" s="29"/>
      <c r="K71" s="30"/>
      <c r="L71" s="30"/>
      <c r="M71" s="31"/>
      <c r="N71" s="32"/>
      <c r="O71" s="33"/>
      <c r="P71" s="34"/>
      <c r="Q71" s="35"/>
      <c r="R71" s="36"/>
      <c r="S71" s="43"/>
      <c r="T71" s="43"/>
      <c r="U71" s="43"/>
    </row>
    <row r="72" spans="1:21" ht="19.5" customHeight="1">
      <c r="A72" s="47"/>
      <c r="B72" s="48"/>
      <c r="C72" s="49"/>
      <c r="D72" s="50"/>
      <c r="E72" s="51"/>
      <c r="F72" s="26"/>
      <c r="G72" s="52"/>
      <c r="H72" s="53"/>
      <c r="I72" s="53"/>
      <c r="J72" s="54"/>
      <c r="K72" s="30"/>
      <c r="L72" s="30"/>
      <c r="M72" s="55"/>
      <c r="N72" s="56"/>
      <c r="O72" s="57"/>
      <c r="P72" s="58"/>
      <c r="Q72" s="59"/>
      <c r="R72" s="60"/>
      <c r="S72" s="43"/>
      <c r="T72" s="43"/>
      <c r="U72" s="43"/>
    </row>
    <row r="73" spans="1:21" ht="20.25" customHeight="1">
      <c r="A73" s="228"/>
      <c r="B73" s="229"/>
      <c r="C73" s="229"/>
      <c r="D73" s="61" t="s">
        <v>101</v>
      </c>
      <c r="E73" s="62">
        <f>SUM(G73:J73)</f>
        <v>595</v>
      </c>
      <c r="F73" s="63"/>
      <c r="G73" s="64">
        <f>G67+G47+G42+G33+G29+G21+G16+G7</f>
        <v>120</v>
      </c>
      <c r="H73" s="65">
        <f>H56+H47+H42+H33+H29+H21+H16+H7</f>
        <v>405</v>
      </c>
      <c r="I73" s="65"/>
      <c r="J73" s="66">
        <f>J67+J47+J42+J33+J29+J21+J16+J7</f>
        <v>70</v>
      </c>
      <c r="K73" s="63"/>
      <c r="L73" s="63"/>
      <c r="M73" s="64">
        <f>SUM(M7+M16+M21+M29+M33+M42+M47+M56)</f>
        <v>60</v>
      </c>
      <c r="N73" s="67">
        <v>60</v>
      </c>
      <c r="O73" s="230"/>
      <c r="P73" s="228"/>
      <c r="Q73" s="229"/>
      <c r="R73" s="231"/>
      <c r="S73" s="68"/>
      <c r="T73" s="68"/>
      <c r="U73" s="68"/>
    </row>
    <row r="74" spans="1:21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mergeCells count="1">
    <mergeCell ref="M3:R3"/>
  </mergeCells>
  <pageMargins left="0.13888900000000001" right="0.13888900000000001" top="0.13888900000000001" bottom="0.13888900000000001" header="0" footer="0"/>
  <pageSetup paperSize="8" scale="59" orientation="landscape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topLeftCell="C1" workbookViewId="0">
      <selection activeCell="D46" sqref="D46"/>
    </sheetView>
  </sheetViews>
  <sheetFormatPr defaultColWidth="12.625" defaultRowHeight="15" customHeight="1"/>
  <cols>
    <col min="1" max="1" width="94" customWidth="1"/>
    <col min="2" max="3" width="10.625" customWidth="1"/>
    <col min="4" max="4" width="21.625" customWidth="1"/>
    <col min="5" max="5" width="10.625" customWidth="1"/>
    <col min="6" max="6" width="79.375" customWidth="1"/>
    <col min="7" max="7" width="10.625" customWidth="1"/>
    <col min="8" max="8" width="5.5" customWidth="1"/>
    <col min="9" max="9" width="11.875" customWidth="1"/>
    <col min="10" max="26" width="10.625" customWidth="1"/>
  </cols>
  <sheetData>
    <row r="1" spans="1:9" ht="13.5" customHeight="1">
      <c r="A1" s="220" t="s">
        <v>102</v>
      </c>
      <c r="B1" s="232"/>
      <c r="C1" s="232"/>
      <c r="D1" s="233"/>
      <c r="E1" s="192"/>
      <c r="F1" s="220" t="s">
        <v>102</v>
      </c>
      <c r="G1" s="232"/>
      <c r="H1" s="232"/>
      <c r="I1" s="233"/>
    </row>
    <row r="2" spans="1:9" ht="13.5" customHeight="1">
      <c r="A2" s="220" t="s">
        <v>103</v>
      </c>
      <c r="B2" s="232"/>
      <c r="C2" s="232"/>
      <c r="D2" s="233"/>
      <c r="E2" s="192"/>
      <c r="F2" s="220" t="s">
        <v>104</v>
      </c>
      <c r="G2" s="232"/>
      <c r="H2" s="232"/>
      <c r="I2" s="233"/>
    </row>
    <row r="3" spans="1:9" ht="13.5" customHeight="1">
      <c r="A3" s="220" t="s">
        <v>105</v>
      </c>
      <c r="B3" s="232"/>
      <c r="C3" s="232"/>
      <c r="D3" s="233"/>
      <c r="E3" s="192"/>
      <c r="F3" s="220" t="s">
        <v>105</v>
      </c>
      <c r="G3" s="232"/>
      <c r="H3" s="232"/>
      <c r="I3" s="233"/>
    </row>
    <row r="4" spans="1:9" ht="13.5" customHeight="1">
      <c r="A4" s="220" t="s">
        <v>106</v>
      </c>
      <c r="B4" s="232"/>
      <c r="C4" s="232"/>
      <c r="D4" s="233"/>
      <c r="E4" s="192"/>
      <c r="F4" s="220" t="s">
        <v>106</v>
      </c>
      <c r="G4" s="232"/>
      <c r="H4" s="232"/>
      <c r="I4" s="233"/>
    </row>
    <row r="5" spans="1:9" ht="13.5" customHeight="1">
      <c r="A5" s="193"/>
      <c r="B5" s="193"/>
      <c r="C5" s="193"/>
      <c r="D5" s="193"/>
      <c r="E5" s="194"/>
      <c r="F5" s="193"/>
      <c r="G5" s="193"/>
      <c r="H5" s="193"/>
      <c r="I5" s="193"/>
    </row>
    <row r="6" spans="1:9" ht="13.5" customHeight="1">
      <c r="A6" s="195"/>
      <c r="B6" s="196"/>
      <c r="C6" s="196"/>
      <c r="D6" s="194"/>
      <c r="E6" s="194"/>
      <c r="F6" s="195"/>
      <c r="G6" s="196"/>
      <c r="H6" s="196"/>
      <c r="I6" s="194"/>
    </row>
    <row r="7" spans="1:9" ht="13.5" customHeight="1">
      <c r="A7" s="197" t="s">
        <v>107</v>
      </c>
      <c r="B7" s="198"/>
      <c r="C7" s="199"/>
      <c r="D7" s="199"/>
      <c r="E7" s="194"/>
      <c r="F7" s="197" t="s">
        <v>107</v>
      </c>
      <c r="G7" s="198"/>
      <c r="H7" s="199"/>
      <c r="I7" s="199"/>
    </row>
    <row r="8" spans="1:9" ht="13.5" customHeight="1">
      <c r="A8" s="200" t="s">
        <v>108</v>
      </c>
      <c r="B8" s="221"/>
      <c r="C8" s="221"/>
      <c r="D8" s="221"/>
      <c r="E8" s="194"/>
      <c r="F8" s="200" t="s">
        <v>108</v>
      </c>
      <c r="G8" s="221"/>
      <c r="H8" s="221"/>
      <c r="I8" s="221"/>
    </row>
    <row r="9" spans="1:9" ht="13.5" customHeight="1">
      <c r="A9" s="200" t="s">
        <v>109</v>
      </c>
      <c r="B9" s="234"/>
      <c r="C9" s="234"/>
      <c r="D9" s="234"/>
      <c r="E9" s="194"/>
      <c r="F9" s="200" t="s">
        <v>109</v>
      </c>
      <c r="G9" s="234"/>
      <c r="H9" s="234"/>
      <c r="I9" s="234"/>
    </row>
    <row r="10" spans="1:9" ht="13.5" customHeight="1">
      <c r="A10" s="200" t="s">
        <v>110</v>
      </c>
      <c r="B10" s="221"/>
      <c r="C10" s="221"/>
      <c r="D10" s="221"/>
      <c r="E10" s="194"/>
      <c r="F10" s="200" t="s">
        <v>110</v>
      </c>
      <c r="G10" s="221"/>
      <c r="H10" s="221"/>
      <c r="I10" s="221"/>
    </row>
    <row r="11" spans="1:9" ht="13.5" customHeight="1">
      <c r="A11" s="200" t="s">
        <v>111</v>
      </c>
      <c r="B11" s="234"/>
      <c r="C11" s="234"/>
      <c r="D11" s="234"/>
      <c r="E11" s="194"/>
      <c r="F11" s="200" t="s">
        <v>111</v>
      </c>
      <c r="G11" s="234"/>
      <c r="H11" s="234"/>
      <c r="I11" s="234"/>
    </row>
    <row r="12" spans="1:9" ht="13.5" customHeight="1">
      <c r="A12" s="201"/>
      <c r="B12" s="202"/>
      <c r="C12" s="203"/>
      <c r="D12" s="203"/>
      <c r="E12" s="194"/>
      <c r="F12" s="201"/>
      <c r="G12" s="202"/>
      <c r="H12" s="203"/>
      <c r="I12" s="203"/>
    </row>
    <row r="13" spans="1:9" ht="13.5" customHeight="1">
      <c r="A13" s="197" t="s">
        <v>112</v>
      </c>
      <c r="B13" s="198"/>
      <c r="C13" s="199"/>
      <c r="D13" s="199"/>
      <c r="E13" s="194"/>
      <c r="F13" s="197" t="s">
        <v>112</v>
      </c>
      <c r="G13" s="198"/>
      <c r="H13" s="199"/>
      <c r="I13" s="199"/>
    </row>
    <row r="14" spans="1:9" ht="13.5" customHeight="1">
      <c r="A14" s="200" t="s">
        <v>113</v>
      </c>
      <c r="B14" s="204" t="s">
        <v>114</v>
      </c>
      <c r="C14" s="202"/>
      <c r="D14" s="205"/>
      <c r="E14" s="194"/>
      <c r="F14" s="200" t="s">
        <v>113</v>
      </c>
      <c r="G14" s="204" t="s">
        <v>114</v>
      </c>
      <c r="H14" s="202"/>
      <c r="I14" s="205"/>
    </row>
    <row r="15" spans="1:9" ht="13.5" customHeight="1">
      <c r="A15" s="200" t="s">
        <v>115</v>
      </c>
      <c r="B15" s="204" t="s">
        <v>114</v>
      </c>
      <c r="C15" s="202"/>
      <c r="D15" s="205"/>
      <c r="E15" s="194"/>
      <c r="F15" s="200" t="s">
        <v>115</v>
      </c>
      <c r="G15" s="204" t="s">
        <v>114</v>
      </c>
      <c r="H15" s="202"/>
      <c r="I15" s="205"/>
    </row>
    <row r="16" spans="1:9" ht="13.5" customHeight="1">
      <c r="A16" s="200" t="s">
        <v>116</v>
      </c>
      <c r="B16" s="204" t="s">
        <v>114</v>
      </c>
      <c r="C16" s="202"/>
      <c r="D16" s="205"/>
      <c r="E16" s="194"/>
      <c r="F16" s="200" t="s">
        <v>116</v>
      </c>
      <c r="G16" s="204" t="s">
        <v>114</v>
      </c>
      <c r="H16" s="202"/>
      <c r="I16" s="205"/>
    </row>
    <row r="17" spans="1:9" ht="13.5" customHeight="1">
      <c r="A17" s="200" t="s">
        <v>117</v>
      </c>
      <c r="B17" s="204" t="s">
        <v>114</v>
      </c>
      <c r="C17" s="202"/>
      <c r="D17" s="206"/>
      <c r="E17" s="194"/>
      <c r="F17" s="200" t="s">
        <v>117</v>
      </c>
      <c r="G17" s="204" t="s">
        <v>114</v>
      </c>
      <c r="H17" s="202"/>
      <c r="I17" s="206"/>
    </row>
    <row r="18" spans="1:9" ht="13.5" customHeight="1">
      <c r="A18" s="200" t="s">
        <v>118</v>
      </c>
      <c r="B18" s="201"/>
      <c r="C18" s="201"/>
      <c r="D18" s="201"/>
      <c r="E18" s="194"/>
      <c r="F18" s="200" t="s">
        <v>118</v>
      </c>
      <c r="G18" s="201"/>
      <c r="H18" s="201"/>
      <c r="I18" s="201"/>
    </row>
    <row r="19" spans="1:9" ht="13.5" customHeight="1">
      <c r="A19" s="200" t="s">
        <v>119</v>
      </c>
      <c r="B19" s="201"/>
      <c r="C19" s="201"/>
      <c r="D19" s="201"/>
      <c r="E19" s="194"/>
      <c r="F19" s="200" t="s">
        <v>119</v>
      </c>
      <c r="G19" s="201"/>
      <c r="H19" s="201"/>
      <c r="I19" s="201"/>
    </row>
    <row r="20" spans="1:9" ht="13.5" customHeight="1">
      <c r="A20" s="203"/>
      <c r="B20" s="202"/>
      <c r="C20" s="202"/>
      <c r="D20" s="207"/>
      <c r="E20" s="194"/>
      <c r="F20" s="203"/>
      <c r="G20" s="202"/>
      <c r="H20" s="202"/>
      <c r="I20" s="207"/>
    </row>
    <row r="21" spans="1:9" ht="13.5" customHeight="1">
      <c r="A21" s="197" t="s">
        <v>120</v>
      </c>
      <c r="B21" s="198"/>
      <c r="C21" s="199"/>
      <c r="D21" s="199"/>
      <c r="E21" s="194"/>
      <c r="F21" s="197" t="s">
        <v>121</v>
      </c>
      <c r="G21" s="198"/>
      <c r="H21" s="199"/>
      <c r="I21" s="199"/>
    </row>
    <row r="22" spans="1:9" ht="13.5" customHeight="1">
      <c r="A22" s="200" t="s">
        <v>122</v>
      </c>
      <c r="B22" s="208">
        <v>1300</v>
      </c>
      <c r="C22" s="209" t="s">
        <v>123</v>
      </c>
      <c r="D22" s="206"/>
      <c r="E22" s="194"/>
      <c r="F22" s="200" t="s">
        <v>124</v>
      </c>
      <c r="G22" s="208">
        <v>1300</v>
      </c>
      <c r="H22" s="209" t="s">
        <v>123</v>
      </c>
      <c r="I22" s="206"/>
    </row>
    <row r="23" spans="1:9" ht="13.5" customHeight="1">
      <c r="A23" s="200" t="s">
        <v>125</v>
      </c>
      <c r="B23" s="204" t="s">
        <v>114</v>
      </c>
      <c r="C23" s="202"/>
      <c r="D23" s="206"/>
      <c r="E23" s="194"/>
      <c r="F23" s="200" t="s">
        <v>125</v>
      </c>
      <c r="G23" s="204" t="s">
        <v>114</v>
      </c>
      <c r="H23" s="202"/>
      <c r="I23" s="206"/>
    </row>
    <row r="24" spans="1:9" ht="13.5" customHeight="1">
      <c r="A24" s="200" t="s">
        <v>126</v>
      </c>
      <c r="B24" s="204" t="s">
        <v>114</v>
      </c>
      <c r="C24" s="202"/>
      <c r="D24" s="206"/>
      <c r="E24" s="194"/>
      <c r="F24" s="200" t="s">
        <v>126</v>
      </c>
      <c r="G24" s="204" t="s">
        <v>114</v>
      </c>
      <c r="H24" s="202"/>
      <c r="I24" s="206"/>
    </row>
    <row r="25" spans="1:9" ht="13.5" customHeight="1">
      <c r="A25" s="200" t="s">
        <v>127</v>
      </c>
      <c r="B25" s="204" t="s">
        <v>114</v>
      </c>
      <c r="C25" s="202"/>
      <c r="D25" s="206"/>
      <c r="E25" s="194"/>
      <c r="F25" s="200" t="s">
        <v>127</v>
      </c>
      <c r="G25" s="204" t="s">
        <v>114</v>
      </c>
      <c r="H25" s="202"/>
      <c r="I25" s="206"/>
    </row>
    <row r="26" spans="1:9" ht="13.5" customHeight="1">
      <c r="A26" s="200" t="s">
        <v>128</v>
      </c>
      <c r="B26" s="205">
        <v>4</v>
      </c>
      <c r="C26" s="203"/>
      <c r="D26" s="206"/>
      <c r="E26" s="194"/>
      <c r="F26" s="200" t="s">
        <v>128</v>
      </c>
      <c r="G26" s="205">
        <v>4</v>
      </c>
      <c r="H26" s="203"/>
      <c r="I26" s="206"/>
    </row>
    <row r="27" spans="1:9" ht="13.5" customHeight="1">
      <c r="A27" s="200" t="s">
        <v>129</v>
      </c>
      <c r="B27" s="202"/>
      <c r="C27" s="202"/>
      <c r="D27" s="202"/>
      <c r="E27" s="194"/>
      <c r="F27" s="200" t="s">
        <v>129</v>
      </c>
      <c r="G27" s="202"/>
      <c r="H27" s="202"/>
      <c r="I27" s="202"/>
    </row>
    <row r="28" spans="1:9" ht="13.5" customHeight="1">
      <c r="A28" s="200" t="s">
        <v>130</v>
      </c>
      <c r="B28" s="202"/>
      <c r="C28" s="202"/>
      <c r="D28" s="202"/>
      <c r="E28" s="194"/>
      <c r="F28" s="200" t="s">
        <v>130</v>
      </c>
      <c r="G28" s="202"/>
      <c r="H28" s="202"/>
      <c r="I28" s="202"/>
    </row>
    <row r="29" spans="1:9" ht="13.5" customHeight="1">
      <c r="A29" s="201"/>
      <c r="B29" s="202"/>
      <c r="C29" s="202"/>
      <c r="D29" s="210"/>
      <c r="E29" s="194"/>
      <c r="F29" s="201"/>
      <c r="G29" s="202"/>
      <c r="H29" s="202"/>
      <c r="I29" s="210"/>
    </row>
    <row r="30" spans="1:9" ht="13.5" customHeight="1">
      <c r="A30" s="197" t="s">
        <v>131</v>
      </c>
      <c r="B30" s="198"/>
      <c r="C30" s="199"/>
      <c r="D30" s="199"/>
      <c r="E30" s="194"/>
      <c r="F30" s="197" t="s">
        <v>132</v>
      </c>
      <c r="G30" s="198"/>
      <c r="H30" s="199"/>
      <c r="I30" s="199"/>
    </row>
    <row r="31" spans="1:9" ht="13.5" customHeight="1">
      <c r="A31" s="200" t="s">
        <v>133</v>
      </c>
      <c r="B31" s="204" t="s">
        <v>114</v>
      </c>
      <c r="C31" s="202"/>
      <c r="D31" s="206"/>
      <c r="E31" s="194"/>
      <c r="F31" s="200" t="s">
        <v>133</v>
      </c>
      <c r="G31" s="204" t="s">
        <v>114</v>
      </c>
      <c r="H31" s="202"/>
      <c r="I31" s="206"/>
    </row>
    <row r="32" spans="1:9" ht="13.5" customHeight="1">
      <c r="A32" s="200" t="s">
        <v>134</v>
      </c>
      <c r="B32" s="204" t="s">
        <v>114</v>
      </c>
      <c r="C32" s="202"/>
      <c r="D32" s="206"/>
      <c r="E32" s="194"/>
      <c r="F32" s="200" t="s">
        <v>135</v>
      </c>
      <c r="G32" s="204" t="s">
        <v>114</v>
      </c>
      <c r="H32" s="202"/>
      <c r="I32" s="206"/>
    </row>
    <row r="33" spans="1:9" ht="13.5" customHeight="1">
      <c r="A33" s="200" t="s">
        <v>136</v>
      </c>
      <c r="B33" s="204" t="s">
        <v>114</v>
      </c>
      <c r="C33" s="208"/>
      <c r="D33" s="206"/>
      <c r="E33" s="194"/>
      <c r="F33" s="200" t="s">
        <v>136</v>
      </c>
      <c r="G33" s="204" t="s">
        <v>114</v>
      </c>
      <c r="H33" s="208"/>
      <c r="I33" s="206"/>
    </row>
    <row r="34" spans="1:9" ht="13.5" customHeight="1">
      <c r="A34" s="200" t="s">
        <v>137</v>
      </c>
      <c r="B34" s="204" t="s">
        <v>114</v>
      </c>
      <c r="C34" s="208"/>
      <c r="D34" s="206"/>
      <c r="E34" s="194"/>
      <c r="F34" s="200" t="s">
        <v>137</v>
      </c>
      <c r="G34" s="204" t="s">
        <v>114</v>
      </c>
      <c r="H34" s="208"/>
      <c r="I34" s="206"/>
    </row>
    <row r="35" spans="1:9" ht="13.5" customHeight="1">
      <c r="A35" s="200" t="s">
        <v>138</v>
      </c>
      <c r="B35" s="204" t="s">
        <v>114</v>
      </c>
      <c r="C35" s="202"/>
      <c r="D35" s="211" t="s">
        <v>139</v>
      </c>
      <c r="E35" s="194"/>
      <c r="F35" s="200" t="s">
        <v>140</v>
      </c>
      <c r="G35" s="204" t="s">
        <v>114</v>
      </c>
      <c r="H35" s="202"/>
      <c r="I35" s="211" t="s">
        <v>139</v>
      </c>
    </row>
    <row r="36" spans="1:9" ht="13.5" customHeight="1">
      <c r="A36" s="201"/>
      <c r="B36" s="202"/>
      <c r="C36" s="202"/>
      <c r="D36" s="208"/>
      <c r="E36" s="194"/>
      <c r="F36" s="201"/>
      <c r="G36" s="202"/>
      <c r="H36" s="202"/>
      <c r="I36" s="208"/>
    </row>
    <row r="37" spans="1:9" ht="13.5" customHeight="1">
      <c r="A37" s="197" t="s">
        <v>141</v>
      </c>
      <c r="B37" s="198"/>
      <c r="C37" s="199"/>
      <c r="D37" s="199"/>
      <c r="E37" s="194"/>
      <c r="F37" s="197" t="s">
        <v>142</v>
      </c>
      <c r="G37" s="198"/>
      <c r="H37" s="199"/>
      <c r="I37" s="199"/>
    </row>
    <row r="38" spans="1:9" ht="13.5" customHeight="1">
      <c r="A38" s="212" t="s">
        <v>143</v>
      </c>
      <c r="B38" s="198"/>
      <c r="C38" s="199"/>
      <c r="D38" s="199"/>
      <c r="E38" s="194"/>
      <c r="F38" s="212" t="s">
        <v>143</v>
      </c>
      <c r="G38" s="198"/>
      <c r="H38" s="199"/>
      <c r="I38" s="199"/>
    </row>
    <row r="39" spans="1:9" ht="13.5" customHeight="1">
      <c r="A39" s="200" t="s">
        <v>144</v>
      </c>
      <c r="B39" s="204" t="s">
        <v>114</v>
      </c>
      <c r="C39" s="202"/>
      <c r="D39" s="206"/>
      <c r="E39" s="194"/>
      <c r="F39" s="200" t="s">
        <v>144</v>
      </c>
      <c r="G39" s="204" t="s">
        <v>114</v>
      </c>
      <c r="H39" s="202"/>
      <c r="I39" s="206"/>
    </row>
    <row r="40" spans="1:9" ht="13.5" customHeight="1">
      <c r="A40" s="194"/>
      <c r="B40" s="194"/>
      <c r="C40" s="194"/>
      <c r="D40" s="194"/>
      <c r="E40" s="194"/>
      <c r="F40" s="194"/>
      <c r="G40" s="194"/>
      <c r="H40" s="194"/>
      <c r="I40" s="194"/>
    </row>
    <row r="41" spans="1:9" ht="13.5" customHeight="1">
      <c r="A41" s="194"/>
      <c r="B41" s="194"/>
      <c r="C41" s="194"/>
      <c r="D41" s="194"/>
      <c r="E41" s="194"/>
      <c r="F41" s="194"/>
      <c r="G41" s="194"/>
      <c r="H41" s="194"/>
      <c r="I41" s="194"/>
    </row>
    <row r="42" spans="1:9" ht="13.5" customHeight="1">
      <c r="A42" s="194"/>
      <c r="B42" s="194"/>
      <c r="C42" s="194"/>
      <c r="D42" s="194"/>
      <c r="E42" s="194"/>
      <c r="F42" s="194"/>
      <c r="G42" s="194"/>
      <c r="H42" s="194"/>
      <c r="I42" s="194"/>
    </row>
    <row r="43" spans="1:9" ht="13.5" customHeight="1">
      <c r="A43" s="194"/>
      <c r="B43" s="194"/>
      <c r="C43" s="194"/>
      <c r="D43" s="194"/>
      <c r="E43" s="194"/>
      <c r="F43" s="194"/>
      <c r="G43" s="194"/>
      <c r="H43" s="194"/>
      <c r="I43" s="194"/>
    </row>
    <row r="44" spans="1:9" ht="13.5" customHeight="1">
      <c r="A44" s="194"/>
      <c r="B44" s="194"/>
      <c r="C44" s="194"/>
      <c r="D44" s="194"/>
      <c r="E44" s="194"/>
      <c r="F44" s="194"/>
      <c r="G44" s="194"/>
      <c r="H44" s="194"/>
      <c r="I44" s="194"/>
    </row>
    <row r="45" spans="1:9" ht="13.5" customHeight="1">
      <c r="A45" s="194"/>
      <c r="B45" s="194"/>
      <c r="C45" s="194"/>
      <c r="D45" s="194"/>
      <c r="E45" s="194"/>
      <c r="F45" s="194"/>
      <c r="G45" s="194"/>
      <c r="H45" s="194"/>
      <c r="I45" s="194"/>
    </row>
    <row r="46" spans="1:9" ht="13.5" customHeight="1">
      <c r="A46" s="194"/>
      <c r="B46" s="194"/>
      <c r="C46" s="194"/>
      <c r="D46" s="194"/>
      <c r="E46" s="194"/>
      <c r="F46" s="194"/>
      <c r="G46" s="194"/>
      <c r="H46" s="194"/>
      <c r="I46" s="194"/>
    </row>
    <row r="47" spans="1:9" ht="13.5" customHeight="1">
      <c r="A47" s="194"/>
      <c r="B47" s="194"/>
      <c r="C47" s="194"/>
      <c r="D47" s="194"/>
      <c r="E47" s="194"/>
      <c r="F47" s="194"/>
      <c r="G47" s="194"/>
      <c r="H47" s="194"/>
      <c r="I47" s="194"/>
    </row>
    <row r="48" spans="1:9" ht="13.5" customHeight="1">
      <c r="A48" s="194"/>
      <c r="B48" s="194"/>
      <c r="C48" s="194"/>
      <c r="D48" s="194"/>
      <c r="E48" s="194"/>
      <c r="F48" s="194"/>
      <c r="G48" s="194"/>
      <c r="H48" s="194"/>
      <c r="I48" s="194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0">
    <mergeCell ref="I10:I11"/>
    <mergeCell ref="A4:D4"/>
    <mergeCell ref="F4:I4"/>
    <mergeCell ref="B8:B9"/>
    <mergeCell ref="C8:C9"/>
    <mergeCell ref="D8:D9"/>
    <mergeCell ref="G8:G9"/>
    <mergeCell ref="H8:H9"/>
    <mergeCell ref="I8:I9"/>
    <mergeCell ref="B10:B11"/>
    <mergeCell ref="C10:C11"/>
    <mergeCell ref="D10:D11"/>
    <mergeCell ref="G10:G11"/>
    <mergeCell ref="H10:H11"/>
    <mergeCell ref="A1:D1"/>
    <mergeCell ref="F1:I1"/>
    <mergeCell ref="A2:D2"/>
    <mergeCell ref="F2:I2"/>
    <mergeCell ref="A3:D3"/>
    <mergeCell ref="F3:I3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5F5296-3EE5-44A2-BABD-C871251153BF}"/>
</file>

<file path=customXml/itemProps2.xml><?xml version="1.0" encoding="utf-8"?>
<ds:datastoreItem xmlns:ds="http://schemas.openxmlformats.org/officeDocument/2006/customXml" ds:itemID="{DF075979-57FF-44E9-86BB-2818ABBA151A}"/>
</file>

<file path=customXml/itemProps3.xml><?xml version="1.0" encoding="utf-8"?>
<ds:datastoreItem xmlns:ds="http://schemas.openxmlformats.org/officeDocument/2006/customXml" ds:itemID="{B658E65D-CC7E-4C25-A8CA-6FA3D6198B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laurent billon</cp:lastModifiedBy>
  <cp:revision/>
  <dcterms:created xsi:type="dcterms:W3CDTF">2023-01-09T11:18:33Z</dcterms:created>
  <dcterms:modified xsi:type="dcterms:W3CDTF">2025-03-17T15:41:14Z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